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aa-fs\tesnovpublic\odbor_11212\_rozpracované podklady pro 5.MV PRV\3_podklady pro stav implementace\"/>
    </mc:Choice>
  </mc:AlternateContent>
  <bookViews>
    <workbookView xWindow="480" yWindow="225" windowWidth="24810" windowHeight="15210" tabRatio="725"/>
  </bookViews>
  <sheets>
    <sheet name="Titulní strana" sheetId="1" r:id="rId1"/>
    <sheet name="Přehled čerpání" sheetId="3" r:id="rId2"/>
    <sheet name="Vyhodnocení výzev" sheetId="4" r:id="rId3"/>
    <sheet name="Plnění predikcí čerpání" sheetId="6" r:id="rId4"/>
    <sheet name="Plnění predikcí hodnot indik." sheetId="7" r:id="rId5"/>
    <sheet name="Plnění výkonnostního rámc" sheetId="8" r:id="rId6"/>
  </sheets>
  <externalReferences>
    <externalReference r:id="rId7"/>
  </externalReferences>
  <definedNames>
    <definedName name="_xlnm._FilterDatabase" localSheetId="4" hidden="1">'Plnění predikcí hodnot indik.'!$A$7:$H$145</definedName>
    <definedName name="_Ref363218695" localSheetId="2">'Vyhodnocení výzev'!#REF!</definedName>
    <definedName name="Fondy">[1]Číselníky!$F$1:$F$6</definedName>
    <definedName name="KR">[1]Číselníky!$C$1:$C$3</definedName>
    <definedName name="_xlnm.Print_Area" localSheetId="3">'Plnění predikcí čerpání'!$A$1:$W$68</definedName>
    <definedName name="_xlnm.Print_Area" localSheetId="2">'Vyhodnocení výzev'!$A$1:$I$52</definedName>
    <definedName name="SAPBEXdnldView" hidden="1">"4J76A845V8VEXKTF9PNIU8BM2"</definedName>
    <definedName name="SAPBEXsysID" hidden="1">"BWP"</definedName>
  </definedNames>
  <calcPr calcId="152511"/>
</workbook>
</file>

<file path=xl/calcChain.xml><?xml version="1.0" encoding="utf-8"?>
<calcChain xmlns="http://schemas.openxmlformats.org/spreadsheetml/2006/main">
  <c r="K31" i="8" l="1"/>
  <c r="L31" i="8"/>
  <c r="K32" i="8"/>
  <c r="L32" i="8"/>
  <c r="K33" i="8"/>
  <c r="L33" i="8"/>
  <c r="K34" i="8"/>
  <c r="L34" i="8"/>
  <c r="K35" i="8"/>
  <c r="L35" i="8"/>
  <c r="K36" i="8"/>
  <c r="L36" i="8"/>
  <c r="K37" i="8"/>
  <c r="L37" i="8"/>
  <c r="K38" i="8"/>
  <c r="L38" i="8"/>
  <c r="K39" i="8"/>
  <c r="L39" i="8"/>
  <c r="K40" i="8"/>
  <c r="L40" i="8"/>
  <c r="K41" i="8"/>
  <c r="L41" i="8"/>
  <c r="K42" i="8"/>
  <c r="L42" i="8"/>
  <c r="L30" i="8"/>
  <c r="K30" i="8"/>
  <c r="C36" i="8" l="1"/>
  <c r="D36" i="8"/>
  <c r="E36" i="8"/>
  <c r="E37" i="8"/>
  <c r="D37" i="8"/>
  <c r="D42" i="8"/>
  <c r="E42" i="8"/>
  <c r="D41" i="8"/>
  <c r="E41" i="8"/>
  <c r="D39" i="8"/>
  <c r="E39" i="8"/>
  <c r="D40" i="8"/>
  <c r="E40" i="8"/>
  <c r="E38" i="8"/>
  <c r="D38" i="8"/>
  <c r="D31" i="8"/>
  <c r="E31" i="8"/>
  <c r="D32" i="8"/>
  <c r="E32" i="8"/>
  <c r="D33" i="8"/>
  <c r="E33" i="8"/>
  <c r="D34" i="8"/>
  <c r="E34" i="8"/>
  <c r="D35" i="8"/>
  <c r="E35" i="8"/>
  <c r="E30" i="8"/>
  <c r="D30" i="8"/>
  <c r="C31" i="8"/>
  <c r="C32" i="8"/>
  <c r="C33" i="8"/>
  <c r="C34" i="8"/>
  <c r="C35" i="8"/>
  <c r="C37" i="8"/>
  <c r="C38" i="8"/>
  <c r="C39" i="8"/>
  <c r="C40" i="8"/>
  <c r="C41" i="8"/>
  <c r="C42" i="8"/>
  <c r="C30" i="8"/>
  <c r="C7" i="3" l="1"/>
  <c r="C6" i="3"/>
  <c r="C5" i="3"/>
  <c r="C4" i="3"/>
  <c r="D59" i="6" l="1"/>
  <c r="D47" i="6"/>
  <c r="D44" i="6"/>
  <c r="D63" i="6"/>
  <c r="B74" i="6" s="1"/>
  <c r="D64" i="6"/>
  <c r="D65" i="6" l="1"/>
  <c r="B75" i="6"/>
  <c r="E62" i="6"/>
  <c r="E59" i="6"/>
  <c r="E56" i="6"/>
  <c r="E50" i="6"/>
  <c r="E47" i="6"/>
  <c r="E44" i="6"/>
  <c r="D27" i="6" l="1"/>
  <c r="E30" i="6"/>
  <c r="E27" i="6"/>
  <c r="E24" i="6"/>
  <c r="E12" i="6"/>
  <c r="D15" i="6"/>
  <c r="D12" i="6"/>
  <c r="D32" i="6" l="1"/>
  <c r="D31" i="6"/>
  <c r="B72" i="6" s="1"/>
  <c r="D33" i="6" l="1"/>
  <c r="B73" i="6"/>
  <c r="E63" i="6"/>
  <c r="C74" i="6" s="1"/>
  <c r="D53" i="6"/>
  <c r="E53" i="6"/>
  <c r="D50" i="6"/>
  <c r="E64" i="6"/>
  <c r="C75" i="6" s="1"/>
  <c r="E31" i="6"/>
  <c r="C72" i="6" s="1"/>
  <c r="D21" i="6"/>
  <c r="E21" i="6"/>
  <c r="D18" i="6"/>
  <c r="E15" i="6"/>
  <c r="E32" i="6" l="1"/>
  <c r="E65" i="6"/>
  <c r="E18" i="6"/>
  <c r="E33" i="6" l="1"/>
  <c r="C73" i="6"/>
</calcChain>
</file>

<file path=xl/sharedStrings.xml><?xml version="1.0" encoding="utf-8"?>
<sst xmlns="http://schemas.openxmlformats.org/spreadsheetml/2006/main" count="870" uniqueCount="326">
  <si>
    <t>Program</t>
  </si>
  <si>
    <t>Základní informace</t>
  </si>
  <si>
    <t>Data platná k:</t>
  </si>
  <si>
    <t xml:space="preserve">Identifikace výzvy </t>
  </si>
  <si>
    <t>Vyhodnocení výzvy</t>
  </si>
  <si>
    <t>Číslo výzvy</t>
  </si>
  <si>
    <t>Název výzvy</t>
  </si>
  <si>
    <t>Opatření</t>
  </si>
  <si>
    <t>Operace</t>
  </si>
  <si>
    <t>Stav výzvy</t>
  </si>
  <si>
    <t>Výzva vyhlášená dle harmonogramu výzev v SRP</t>
  </si>
  <si>
    <t>Výzva nevyhlášená dle harmonogramu výzev v SRP</t>
  </si>
  <si>
    <t>Výzva vyhlášená mimo harmonogram výzev v SRP</t>
  </si>
  <si>
    <t>Ukončená výzva</t>
  </si>
  <si>
    <t>Vyhlášená</t>
  </si>
  <si>
    <t>Poznámky k plnění:</t>
  </si>
  <si>
    <t>Odůvodnění</t>
  </si>
  <si>
    <t>Priorita Unie</t>
  </si>
  <si>
    <t>Fond</t>
  </si>
  <si>
    <t>Odůvodnění odchylek</t>
  </si>
  <si>
    <t>EZFRV</t>
  </si>
  <si>
    <t>XII</t>
  </si>
  <si>
    <t>III</t>
  </si>
  <si>
    <t xml:space="preserve">Finanční prostředky vyúčtované v žádostech o platbu </t>
  </si>
  <si>
    <t>Finanční prostředky v právních aktech o poskytnutí / převodu podpory</t>
  </si>
  <si>
    <t xml:space="preserve"> </t>
  </si>
  <si>
    <t>Pololetní plnění výkonnostního rámce</t>
  </si>
  <si>
    <t>Plánovaná</t>
  </si>
  <si>
    <t>rok 2016</t>
  </si>
  <si>
    <t>Výčet ukazatelů, které jsou součástí výkonnostního rámce dané priority Unie dle programového dokumentu</t>
  </si>
  <si>
    <t>Kód ukazatele</t>
  </si>
  <si>
    <t>Název ukazatele</t>
  </si>
  <si>
    <t>09.2</t>
  </si>
  <si>
    <t>Počet zemědělských podniků s podporou do restrukturalizace nebo modernizace a do rozvoje podnikatelské činnosti/investice pro mladé zemědělce</t>
  </si>
  <si>
    <t>09.3</t>
  </si>
  <si>
    <t>Počet podniků účastnících se podpořených režimů (krátké dodavatelské řetězce) (O.9)</t>
  </si>
  <si>
    <t>Počet podpořených operací (O.3)</t>
  </si>
  <si>
    <t>09.4</t>
  </si>
  <si>
    <t>Zemědělská půda pod závazkem obhospodařování přispívající k obnově, zachování a zlepšení ekosystémů souvisejících se zemědělstvím (M.P4)</t>
  </si>
  <si>
    <t>09.5</t>
  </si>
  <si>
    <t>Zemědělská a lesní půda pod závazkem obhospodařování podporujícím přechod na nízkouhlíkovou ekonomiku v odvětvích zemědělství, potravinářství a lesnictví, která je odolná vůči klimatu (M.P5)</t>
  </si>
  <si>
    <t>09.6</t>
  </si>
  <si>
    <t>Populace na území pokrytém MAS (O.18)</t>
  </si>
  <si>
    <t>Počet projektů v rámci investic do nezemědělských činností</t>
  </si>
  <si>
    <t>Výzvy nevyhlášené dle harmonogramu výzev v SRP - odůvodnění</t>
  </si>
  <si>
    <t>Výzvy vyhlášené mimo harmonogram výzev v SRP - odůvodnění</t>
  </si>
  <si>
    <t>Ukončené výzvy  - hodnocení</t>
  </si>
  <si>
    <t>Výchozí hodnota</t>
  </si>
  <si>
    <t>09 Program rozvoje venkova</t>
  </si>
  <si>
    <t>zdenek.sindelar@mze.cz</t>
  </si>
  <si>
    <t>N-1: 2016; N: 2017; N+1: 2018; N+2: 2019; N+3: 2020</t>
  </si>
  <si>
    <t>Rok n:</t>
  </si>
  <si>
    <t>Pololetní vyhodnocení výzev PRV 2014 - 2020 na rok 2017</t>
  </si>
  <si>
    <t>Prioritní oblast</t>
  </si>
  <si>
    <t>Verze dokumentu</t>
  </si>
  <si>
    <t>draft v. 2</t>
  </si>
  <si>
    <t>Pololetní plnění predikcí čerpání v roce 2017</t>
  </si>
  <si>
    <t>Predikce / Stav / Procento plnění (%)</t>
  </si>
  <si>
    <t>Predikce</t>
  </si>
  <si>
    <t>Stav</t>
  </si>
  <si>
    <t>Procento plnění (%)</t>
  </si>
  <si>
    <t>nepřesný odhad v SRPu 2016, změna poměru kofinancování (viz modifikace programu), úmrtnost žádostí, specifika PRV</t>
  </si>
  <si>
    <t>7 (TP)</t>
  </si>
  <si>
    <t>rok 2017</t>
  </si>
  <si>
    <t>XII.</t>
  </si>
  <si>
    <t>Tabulka obsahuje údaje kumulativně za příspěvek Unie a v měně EUR. Absolutní částky jsou vykazovány v milionech.</t>
  </si>
  <si>
    <t>Tabulka 2 Vyhodnocení predikcí čerpání v roce 2017</t>
  </si>
  <si>
    <t>Roční plnění indikátorů PRV v roce 2017</t>
  </si>
  <si>
    <t>Tabulka 3 Pololetní plnění predikcí hodnot indikátorů na rok 2017</t>
  </si>
  <si>
    <t>Název indikátoru</t>
  </si>
  <si>
    <t>Měrná jednotka indikátoru</t>
  </si>
  <si>
    <t>Číslo operace</t>
  </si>
  <si>
    <t>Cílová hodnota</t>
  </si>
  <si>
    <t>% plnění</t>
  </si>
  <si>
    <t>Celkové veřejné výdaje (EUR)</t>
  </si>
  <si>
    <t>MS2014+ negeneruje Roční vyhodnocení predikcí hodnot indikátorů správně, uvádíme proto naplnění hodnot indikátorů k 31. 3. 2017 z čtvrtletní zprávy ČZ_PRV_2017_1Q</t>
  </si>
  <si>
    <t>Indikátor</t>
  </si>
  <si>
    <t>EUR</t>
  </si>
  <si>
    <t>činnosti spolupráce</t>
  </si>
  <si>
    <t>Participants</t>
  </si>
  <si>
    <t>Osoby</t>
  </si>
  <si>
    <t>Projekty</t>
  </si>
  <si>
    <t>Podniky</t>
  </si>
  <si>
    <t>akce/operace</t>
  </si>
  <si>
    <t>ha</t>
  </si>
  <si>
    <t>km</t>
  </si>
  <si>
    <t>Subjekty</t>
  </si>
  <si>
    <t>Obyvatelé</t>
  </si>
  <si>
    <t>MAS</t>
  </si>
  <si>
    <t>09.1.77.1.1.1</t>
  </si>
  <si>
    <t>09.1.77.1.2.1</t>
  </si>
  <si>
    <t>09.1.78.16.2.2</t>
  </si>
  <si>
    <t>09.1.79.1.1.1</t>
  </si>
  <si>
    <t>09.2.80.1.1.1</t>
  </si>
  <si>
    <t>09.2.80.1.2.1</t>
  </si>
  <si>
    <t>09.2.80.4.1.1</t>
  </si>
  <si>
    <t>09.2.80.4.3.1</t>
  </si>
  <si>
    <t>09.2.81.6.1.1</t>
  </si>
  <si>
    <t>09.2.81a.4.3.2</t>
  </si>
  <si>
    <t>09.2.81a.8.6.1</t>
  </si>
  <si>
    <t>09.2.81a.8.6.2</t>
  </si>
  <si>
    <t>09.3.82.1.1.1</t>
  </si>
  <si>
    <t>09.3.82.1.2.1</t>
  </si>
  <si>
    <t>09.3.82.14.1.1</t>
  </si>
  <si>
    <t>09.3.82.14.1.2</t>
  </si>
  <si>
    <t>09.3.82.14.1.3</t>
  </si>
  <si>
    <t>09.3.82.14.1.4</t>
  </si>
  <si>
    <t>09.3.82.14.1.5</t>
  </si>
  <si>
    <t>09.3.82.16.2.2</t>
  </si>
  <si>
    <t>09.3.82.4.2.1</t>
  </si>
  <si>
    <t>09.4.84.1.1.1</t>
  </si>
  <si>
    <t>09.4.84.1.2.1</t>
  </si>
  <si>
    <t>09.4.84.10.0.0</t>
  </si>
  <si>
    <t>09.4.84.10.1.1</t>
  </si>
  <si>
    <t>09.4.84.10.1.2</t>
  </si>
  <si>
    <t>09.4.84.10.1.3</t>
  </si>
  <si>
    <t>09.4.84.10.1.4</t>
  </si>
  <si>
    <t>09.4.84.10.1.6</t>
  </si>
  <si>
    <t>09.4.84.10.1.7</t>
  </si>
  <si>
    <t>09.4.84.11.0.0</t>
  </si>
  <si>
    <t>09.4.84.11.1.1</t>
  </si>
  <si>
    <t>09.4.84.11.2.1</t>
  </si>
  <si>
    <t>09.4.84.12.0.0</t>
  </si>
  <si>
    <t>09.4.84.12.1.1</t>
  </si>
  <si>
    <t>09.4.84.13.0.0</t>
  </si>
  <si>
    <t>09.4.84.13.1.1</t>
  </si>
  <si>
    <t>09.4.84.13.2.1</t>
  </si>
  <si>
    <t>09.4.84.13.3.1</t>
  </si>
  <si>
    <t>09.4.84.15.0.0</t>
  </si>
  <si>
    <t>09.4.85.1.1.1</t>
  </si>
  <si>
    <t>09.4.85.1.2.1</t>
  </si>
  <si>
    <t>09.4.85.11.0.0</t>
  </si>
  <si>
    <t>09.4.85.11.1.1</t>
  </si>
  <si>
    <t>09.4.85.11.2.1</t>
  </si>
  <si>
    <t>09.4.86.1.1.1</t>
  </si>
  <si>
    <t>09.4.86.1.2.1</t>
  </si>
  <si>
    <t>09.4.86.10.0.0</t>
  </si>
  <si>
    <t>09.4.86.10.1.5</t>
  </si>
  <si>
    <t>09.4.86.10.1.8</t>
  </si>
  <si>
    <t>09.4.86.11.0.0</t>
  </si>
  <si>
    <t>09.4.86.11.1.1</t>
  </si>
  <si>
    <t>09.4.86.11.2.1</t>
  </si>
  <si>
    <t>09.5.89.6.4.3</t>
  </si>
  <si>
    <t>09.5.91.8.0.0</t>
  </si>
  <si>
    <t>09.5.91.8.1.1</t>
  </si>
  <si>
    <t>09.6.92.6.4.1</t>
  </si>
  <si>
    <t>09.6.92.6.4.2</t>
  </si>
  <si>
    <t>09.6.93.19.2.1</t>
  </si>
  <si>
    <t>Dosažená hodnota (k 31. 3. 2017)</t>
  </si>
  <si>
    <t>Závazek příjemců (k 31. 3. 2017)</t>
  </si>
  <si>
    <t>Plocha stanovišť, které jsou podporovány s cílem obnovit, zachovat a zvýšit biologickou rozmanitost</t>
  </si>
  <si>
    <t>Plocha stanovišť s podporou hospodaření přispívající k předcházení erozi půdy</t>
  </si>
  <si>
    <t>T3 Celkový počet vyškolených účastníků podle čl.14 nařízení EU č. 1305/2013</t>
  </si>
  <si>
    <t>Počet účastníků vzdělávání (O.12)</t>
  </si>
  <si>
    <t>Počet podpořených inovativních projektů</t>
  </si>
  <si>
    <t>Počet vybraných MAS (O.19)</t>
  </si>
  <si>
    <t>Počet zemědělských podniků, které nově zpracovávají vlastní produkty</t>
  </si>
  <si>
    <t>Počet subjektů s podporou na investice do lesnických technologií pro zpracování/marketing lesnických produktů</t>
  </si>
  <si>
    <t>Celková výměra realizovaných plošných opatření (ha)</t>
  </si>
  <si>
    <t>Celková výměra realizovaných ekologických opatření (ha)</t>
  </si>
  <si>
    <t>Celková výměra realizovaných vodohospodářských opatření (ha)</t>
  </si>
  <si>
    <t>Celková výměra realizovaných protierozních opatření (ha)</t>
  </si>
  <si>
    <t>Celková délka cest zajišťující zpřístupnění pozemků, zvýšení prostupnosti krajiny a její diverzifikaci (km)</t>
  </si>
  <si>
    <t>T16 Celkové investice do výroby energie z obnovitelných zdrojů</t>
  </si>
  <si>
    <t>Podíl podniků, u kterých došlo ke zvýšení výkonů</t>
  </si>
  <si>
    <t>Počet podpořených kooperačních činností (jiných než EIP) (O.17)</t>
  </si>
  <si>
    <t>Počet podpořených zemědělských podniků/příjemců (O.4)</t>
  </si>
  <si>
    <t>Podíl potravinářských podniků s podporou z PRV na investice do přidávání hodnoty vůči všem potravinářským podnikům</t>
  </si>
  <si>
    <t>Celková délka lesních cest (km)</t>
  </si>
  <si>
    <t>Celková podporovaná plocha (O.5)</t>
  </si>
  <si>
    <t>Komentář ŘO:</t>
  </si>
  <si>
    <t>Komentář ŘO k plnění výkonnostního rámce:</t>
  </si>
  <si>
    <t>Milník pro rok 2018</t>
  </si>
  <si>
    <t>Aktuální stav ukazatele (kumulativně od počátku programového období do 31. 3. 2017)</t>
  </si>
  <si>
    <t>09_17_007</t>
  </si>
  <si>
    <t>1.1.1 Vzdělávací akce</t>
  </si>
  <si>
    <t>1.2.1 Informační akce</t>
  </si>
  <si>
    <t>4.3.2 Lesnická infrastruktura</t>
  </si>
  <si>
    <t>6.1.1 Zahájení činnosti mladých zemědělců</t>
  </si>
  <si>
    <t>6.4.1 Investice do nezemědělských činností</t>
  </si>
  <si>
    <t>6.4.2 Podpora agroturistiky</t>
  </si>
  <si>
    <t>6.4.3 Investice na podporu energie z obnovitelných zdrojů</t>
  </si>
  <si>
    <t>8.4.2 Odstraňování škod způsobených povodněmi</t>
  </si>
  <si>
    <t>8.5.2 Neproduktivní investice v lesích</t>
  </si>
  <si>
    <t>8.5.3 Přeměna porostů náhradních dřevin</t>
  </si>
  <si>
    <t>8.6.2 Technické vybavení dřevozpracujících provozoven</t>
  </si>
  <si>
    <t>16.2.1 Podpora vývoje nových produktů, postupů a technologií v zemědělské prvovýrobě</t>
  </si>
  <si>
    <t>16.4.1 Horizontální a vertikální spolupráce mezi účastníky krátkých dodavatelských řetězců a místních trhů</t>
  </si>
  <si>
    <t>09_17_000</t>
  </si>
  <si>
    <t>8.1.1 Zalesňování a zakládání lesů - příjem žádostí na plošná opatření</t>
  </si>
  <si>
    <t>M10 Agroenvironmentálně-klimatické opatření - příjem žádostí na plošná opatření</t>
  </si>
  <si>
    <t>M11 Ekologické zemědělství - příjem žádostí na plošná opatření</t>
  </si>
  <si>
    <t>M12 Platby v rámci sítě Natura 2000 - příjem žádostí na plošná opatření</t>
  </si>
  <si>
    <t>M13 Platby pro oblasti s přírodními či jinými zvláštními omezeními - příjem žádostí na plošná opatření</t>
  </si>
  <si>
    <t>M14 Dobré životní podmínky zvířat - příjem žádostí na plošná opatření</t>
  </si>
  <si>
    <t>M15 Lesnicko-environmentální platby - příjem žádostí na plošná opatření</t>
  </si>
  <si>
    <t>09_17_008</t>
  </si>
  <si>
    <t>4.1.1 Investice do zemědělských podniků</t>
  </si>
  <si>
    <t>4.2.1 Zpracování a uvádění na trh zemědělských produktů</t>
  </si>
  <si>
    <t>8.3.1 Zavádění preventivních opatření v lesích</t>
  </si>
  <si>
    <t>8.4.1 Obnova lesních porostů po kalamitách</t>
  </si>
  <si>
    <t>8.5.1 Investice do ochrany melioračních a zpevňujících dřevin</t>
  </si>
  <si>
    <t>8.6.1 Technika a technologie pro lesní hospodářství</t>
  </si>
  <si>
    <t>16.1.1 Podpora oprečních skupin a projektů EIP</t>
  </si>
  <si>
    <t>16.2.2 Podpora vývoje nových produktů, postupů a technologií při zpracování zemědělských produktů a jejich uvádění na trh</t>
  </si>
  <si>
    <t>16.3.1 Sdílení zařízení a zdrojů</t>
  </si>
  <si>
    <t>16.6.1 Horizontální a vertikální spolupráce při udržitelném zajišťování biomasy pro výrobu energie a v průmyslových procesech</t>
  </si>
  <si>
    <t>1, 2, 3, 4, 5</t>
  </si>
  <si>
    <t>1A, 1C, 2A, 2B, 2C, 3A, 4C, 5E</t>
  </si>
  <si>
    <t>5E</t>
  </si>
  <si>
    <t>4A, 4C</t>
  </si>
  <si>
    <t>4A, 4B, 4C</t>
  </si>
  <si>
    <t>4A</t>
  </si>
  <si>
    <t>3A</t>
  </si>
  <si>
    <t>M10</t>
  </si>
  <si>
    <t>M11</t>
  </si>
  <si>
    <t>M12</t>
  </si>
  <si>
    <t>M13</t>
  </si>
  <si>
    <t>M14</t>
  </si>
  <si>
    <t>M15</t>
  </si>
  <si>
    <t>10.1.1; 10.1.2; 10.1.3; 10.1.4; 10.1.5; 10.1.6; 10.1.7; 10.1.8</t>
  </si>
  <si>
    <t>11.1.1; 11.2.1</t>
  </si>
  <si>
    <t>12.1.1</t>
  </si>
  <si>
    <t>13.1.1; 13.2.1; 13.3.1</t>
  </si>
  <si>
    <t>14.1.1; 14.1.2; 14.1.3; 14.1.4; 14.1.5</t>
  </si>
  <si>
    <t>15.1.1; 15.2.1</t>
  </si>
  <si>
    <t>M08</t>
  </si>
  <si>
    <t>8.1.1</t>
  </si>
  <si>
    <t>M01</t>
  </si>
  <si>
    <t>1.1.1</t>
  </si>
  <si>
    <t>1.2.1</t>
  </si>
  <si>
    <t>2C</t>
  </si>
  <si>
    <t>M04</t>
  </si>
  <si>
    <t>4.3.2</t>
  </si>
  <si>
    <t>2B</t>
  </si>
  <si>
    <t>M06</t>
  </si>
  <si>
    <t>6.1.1</t>
  </si>
  <si>
    <t>6A</t>
  </si>
  <si>
    <t>6.4.1</t>
  </si>
  <si>
    <t>6.4.2</t>
  </si>
  <si>
    <t>5C</t>
  </si>
  <si>
    <t>6.4.3</t>
  </si>
  <si>
    <t>4B, 4C</t>
  </si>
  <si>
    <t>8.4.2</t>
  </si>
  <si>
    <t>4C</t>
  </si>
  <si>
    <t>8.5.2</t>
  </si>
  <si>
    <t>8.5.3</t>
  </si>
  <si>
    <t>8.6.2</t>
  </si>
  <si>
    <t>1, 2</t>
  </si>
  <si>
    <t>1A, 1B, 2A</t>
  </si>
  <si>
    <t>M16</t>
  </si>
  <si>
    <t>16.2.1</t>
  </si>
  <si>
    <t>1, 3</t>
  </si>
  <si>
    <t>1A, 1B, 3A</t>
  </si>
  <si>
    <t>16.4.1</t>
  </si>
  <si>
    <t>2A</t>
  </si>
  <si>
    <t>4.1.1</t>
  </si>
  <si>
    <t>4.2.1</t>
  </si>
  <si>
    <t>8.3.1</t>
  </si>
  <si>
    <t>8.4.1</t>
  </si>
  <si>
    <t>8.5.1</t>
  </si>
  <si>
    <t>8.6.1</t>
  </si>
  <si>
    <t>16.1.1</t>
  </si>
  <si>
    <t>16.2.2</t>
  </si>
  <si>
    <t>16.3.1</t>
  </si>
  <si>
    <t>1, 5</t>
  </si>
  <si>
    <t>1A, 1B, 5C</t>
  </si>
  <si>
    <t>16.6.1</t>
  </si>
  <si>
    <t>zdržení příjmu a administrace M19</t>
  </si>
  <si>
    <t>-</t>
  </si>
  <si>
    <t>nepřesný odhad v SRPu 2016, změna poměru kofinancování (viz modifikace programu), specifika 8.1.1</t>
  </si>
  <si>
    <t>nepredikování PU 8 v SRPu 2016, nepredikovatelnost výplat v průběhu roku, obtížný výpočet predikcí z důvodu různých měr kofinancování PUZČ</t>
  </si>
  <si>
    <t>nepřesný odhad v SRPu 2016, změna poměru kofinancování (viz modifikace programu), nerovnoměrné výplaty v průběhu roku</t>
  </si>
  <si>
    <t>nepřesný odhad v SRPu 2016 a 2017, změna poměru kofinancování (viz modifikace programu), nepredikovatelná nerovnoměrná výplata v průběhu roku</t>
  </si>
  <si>
    <t>nepřesný odhad v SRPu 2016 a 2017, rychlejší výplaty ze strany SZIFu</t>
  </si>
  <si>
    <t>1. 1. 2014 v případě skutečného stavu čerpání a od 1. 10. roku n-1 v případě predikcí čerpání a indikátorů z finální verze SRP na rok n</t>
  </si>
  <si>
    <t>kumulativně, příspěvek Unie, měna CZK, stav k 31. 3. 2017</t>
  </si>
  <si>
    <t>ve vyhlášených výzvách</t>
  </si>
  <si>
    <t>v zaregistrovaných žádostech o podporu</t>
  </si>
  <si>
    <t>v právních aktech</t>
  </si>
  <si>
    <t>vyúčtované v žádostech o platbu</t>
  </si>
  <si>
    <t>Finanční prostředky:</t>
  </si>
  <si>
    <t>Skutečné datum vyhlášení výzvy</t>
  </si>
  <si>
    <t>Zdeněk Šindelář</t>
  </si>
  <si>
    <t>Jméno a příjmení:</t>
  </si>
  <si>
    <t>Přehled stavu čerpání finančních prostředků programu</t>
  </si>
  <si>
    <t>právní akty - predikce</t>
  </si>
  <si>
    <t>právní akty - skutečnost</t>
  </si>
  <si>
    <t>vyúčtované ŽoP - predikce</t>
  </si>
  <si>
    <t>vyúčtované ŽoP - skutečnost</t>
  </si>
  <si>
    <t>4Q 2016</t>
  </si>
  <si>
    <t>1Q 2017</t>
  </si>
  <si>
    <t>Cíl pro 2023</t>
  </si>
  <si>
    <t>Aktuální stav</t>
  </si>
  <si>
    <t>PU 2 - 92501</t>
  </si>
  <si>
    <t>PU 2 - 93703</t>
  </si>
  <si>
    <t>PU 3 - 92501</t>
  </si>
  <si>
    <t>PU 3 - 93104</t>
  </si>
  <si>
    <t>PU 3 - 92702</t>
  </si>
  <si>
    <t>PU 4 - 92501</t>
  </si>
  <si>
    <t>PU 4 - 93004</t>
  </si>
  <si>
    <t>PU 5 - 92501</t>
  </si>
  <si>
    <t>PU 5 - 93003</t>
  </si>
  <si>
    <t>PU 5 - 92702</t>
  </si>
  <si>
    <t>PU 6 - 92501</t>
  </si>
  <si>
    <t>PU 6 - 93501</t>
  </si>
  <si>
    <t>PU 6 - 92703</t>
  </si>
  <si>
    <t>nepřesný odhad, zrychlená administrace Jednotných žádostí</t>
  </si>
  <si>
    <t>nepřesný odhad, zpoždění administrace v IS SZIF v 2016 a kumulace aktivit od začátku roku 2017</t>
  </si>
  <si>
    <t>nepřesný odhad a následný posun lhůt administrace žádostí o platbu v IS SZIF</t>
  </si>
  <si>
    <t>2Q 2017</t>
  </si>
  <si>
    <t>3Q 2017</t>
  </si>
  <si>
    <t>4Q 2017</t>
  </si>
  <si>
    <t>Výkonnostní rámec na rok 2016 je u všech PU/PO stanoven nulový (je pro PRV nerelevantní). Uvádíme pro informaci stav vybraných milníků k 31. 3. 2017. Stavy ostatních věcných milníků jsou v tuto chvíli nulové, neboť nejsou realizované žádné projekty a nejsou dosud vyhodnoceny všechny strategie CLLD. Dle výkladu EK se ze starých závazků do plnění cílů započítávají pouze finanční ukazatele. MMR zvolený skládaný graf v návrhu nové podoby SRPu pro MV není vhodný pro zobrazení dosažených hodnot a hodnot milníků. Navrhujeme skupinový graf bez zobrazení cílové hodnoty (u které je logické, že její hodnota je 100 %)</t>
  </si>
  <si>
    <t>Stav výzvy vůči plánovanému harmonogramu v SRP*</t>
  </si>
  <si>
    <t>*</t>
  </si>
  <si>
    <t>Pokles v predikcích čerpání je dán tím, že vstupní data grafu jsou ze dvou různých SRPů (2016 a 2017) - jde tedy o hodnoty predikované s ročním odstupem.</t>
  </si>
  <si>
    <t>8 (PUZČ)</t>
  </si>
  <si>
    <t>Celková alokace programu na období 2014-2020 (bez výkonnostní rezervy)</t>
  </si>
  <si>
    <t>Pololetní vyhodnocení strategického realizačního plánu na rok 2017 - tisková verze pro členy Monitorovacího výboru PRV</t>
  </si>
  <si>
    <t>Další informace, které chce ŘO uvést a informovat členy MV:</t>
  </si>
  <si>
    <t>E-mail:</t>
  </si>
  <si>
    <t>všechny grafy a celková koncepce tohoto dokumentu byly vytvořeny v souladu s návrhem MMR na novou formu SRPu pro MV s drobnými úpravami tak, aby výsledný dokument byl pro PRV využitelný</t>
  </si>
  <si>
    <r>
      <t>Sledované období od</t>
    </r>
    <r>
      <rPr>
        <sz val="9"/>
        <color theme="1"/>
        <rFont val="Arial"/>
        <family val="2"/>
        <charset val="238"/>
      </rPr>
      <t>:</t>
    </r>
  </si>
  <si>
    <r>
      <t>Sledované období do</t>
    </r>
    <r>
      <rPr>
        <sz val="9"/>
        <color theme="1"/>
        <rFont val="Arial"/>
        <family val="2"/>
        <charset val="238"/>
      </rPr>
      <t>:</t>
    </r>
  </si>
  <si>
    <r>
      <t>Kontaktní údaje ve věci zprávy</t>
    </r>
    <r>
      <rPr>
        <sz val="9"/>
        <color theme="1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</si>
</sst>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č_-;\-* #,##0.00\ _K_č_-;_-* &quot;-&quot;??\ _K_č_-;_-@_-"/>
    <numFmt numFmtId="164" formatCode="0.000"/>
    <numFmt numFmtId="165" formatCode="0.0%"/>
    <numFmt numFmtId="166" formatCode="_-* #,##0\ [$Kč-405]_-;\-* #,##0\ [$Kč-405]_-;_-* &quot;-&quot;??\ [$Kč-405]_-;_-@_-"/>
  </numFmts>
  <fonts count="54" x14ac:knownFonts="1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4" tint="-0.249977111117893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4"/>
      <color rgb="FF365F9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u/>
      <sz val="10"/>
      <color theme="10"/>
      <name val="Calibri"/>
      <family val="2"/>
      <charset val="238"/>
      <scheme val="minor"/>
    </font>
    <font>
      <b/>
      <sz val="10"/>
      <color theme="3" tint="-0.249977111117893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4" tint="-0.249977111117893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365F9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rgb="FF365F9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14"/>
      <color rgb="FF366092"/>
      <name val="Arial"/>
      <family val="2"/>
      <charset val="238"/>
    </font>
    <font>
      <sz val="11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365F91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</font>
    <font>
      <b/>
      <sz val="9"/>
      <color theme="0" tint="-0.249977111117893"/>
      <name val="Arial"/>
      <family val="2"/>
      <charset val="238"/>
    </font>
    <font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theme="0"/>
      <name val="Arial"/>
      <family val="2"/>
      <charset val="238"/>
    </font>
    <font>
      <b/>
      <sz val="11"/>
      <color theme="3" tint="-0.24997711111789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4" tint="-0.249977111117893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b/>
      <sz val="9"/>
      <color theme="4" tint="-0.249977111117893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0" fontId="36" fillId="0" borderId="0"/>
  </cellStyleXfs>
  <cellXfs count="277">
    <xf numFmtId="0" fontId="0" fillId="0" borderId="0" xfId="0"/>
    <xf numFmtId="0" fontId="3" fillId="0" borderId="0" xfId="1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/>
    <xf numFmtId="0" fontId="3" fillId="0" borderId="0" xfId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/>
    <xf numFmtId="0" fontId="17" fillId="0" borderId="0" xfId="1" applyFont="1"/>
    <xf numFmtId="0" fontId="18" fillId="0" borderId="0" xfId="0" applyFont="1" applyAlignment="1">
      <alignment vertical="center"/>
    </xf>
    <xf numFmtId="0" fontId="2" fillId="0" borderId="0" xfId="1"/>
    <xf numFmtId="0" fontId="2" fillId="0" borderId="0" xfId="1" applyAlignment="1">
      <alignment horizontal="center"/>
    </xf>
    <xf numFmtId="0" fontId="21" fillId="0" borderId="0" xfId="1" applyFont="1"/>
    <xf numFmtId="0" fontId="4" fillId="0" borderId="0" xfId="1" applyFont="1" applyBorder="1" applyAlignment="1">
      <alignment vertical="center"/>
    </xf>
    <xf numFmtId="0" fontId="2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7" fillId="0" borderId="0" xfId="1" applyFont="1" applyBorder="1" applyAlignment="1">
      <alignment horizontal="left" vertical="center" wrapText="1"/>
    </xf>
    <xf numFmtId="49" fontId="7" fillId="0" borderId="0" xfId="1" applyNumberFormat="1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2" fillId="0" borderId="0" xfId="0" applyFont="1"/>
    <xf numFmtId="0" fontId="16" fillId="0" borderId="0" xfId="1" applyFont="1" applyAlignment="1">
      <alignment horizontal="left"/>
    </xf>
    <xf numFmtId="0" fontId="15" fillId="0" borderId="0" xfId="1" applyFont="1"/>
    <xf numFmtId="0" fontId="25" fillId="0" borderId="0" xfId="1" applyFont="1"/>
    <xf numFmtId="0" fontId="11" fillId="0" borderId="0" xfId="1" applyFont="1"/>
    <xf numFmtId="0" fontId="15" fillId="0" borderId="0" xfId="1" applyFont="1" applyBorder="1"/>
    <xf numFmtId="0" fontId="25" fillId="0" borderId="0" xfId="0" applyFont="1"/>
    <xf numFmtId="0" fontId="26" fillId="0" borderId="0" xfId="0" applyFont="1" applyAlignment="1">
      <alignment vertical="center"/>
    </xf>
    <xf numFmtId="0" fontId="29" fillId="0" borderId="0" xfId="1" applyFont="1" applyFill="1" applyBorder="1" applyAlignment="1">
      <alignment vertical="center"/>
    </xf>
    <xf numFmtId="0" fontId="30" fillId="0" borderId="0" xfId="1" applyFont="1" applyFill="1" applyBorder="1" applyAlignment="1">
      <alignment vertical="center"/>
    </xf>
    <xf numFmtId="0" fontId="24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9" fillId="0" borderId="30" xfId="0" applyFont="1" applyFill="1" applyBorder="1" applyAlignment="1">
      <alignment vertical="top" wrapText="1"/>
    </xf>
    <xf numFmtId="0" fontId="24" fillId="0" borderId="46" xfId="0" applyFont="1" applyFill="1" applyBorder="1" applyAlignment="1" applyProtection="1">
      <alignment vertical="top" wrapText="1"/>
      <protection locked="0"/>
    </xf>
    <xf numFmtId="0" fontId="31" fillId="0" borderId="0" xfId="1" applyFont="1" applyFill="1" applyBorder="1" applyAlignment="1">
      <alignment vertical="top"/>
    </xf>
    <xf numFmtId="0" fontId="32" fillId="0" borderId="0" xfId="0" applyFont="1" applyAlignment="1">
      <alignment vertical="center"/>
    </xf>
    <xf numFmtId="4" fontId="33" fillId="0" borderId="4" xfId="3" applyNumberFormat="1" applyFont="1" applyFill="1" applyBorder="1" applyAlignment="1">
      <alignment horizontal="right" vertical="center"/>
    </xf>
    <xf numFmtId="49" fontId="24" fillId="0" borderId="17" xfId="0" applyNumberFormat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31" fillId="0" borderId="0" xfId="0" applyFont="1" applyFill="1" applyBorder="1"/>
    <xf numFmtId="49" fontId="34" fillId="0" borderId="22" xfId="0" applyNumberFormat="1" applyFont="1" applyFill="1" applyBorder="1" applyAlignment="1">
      <alignment vertical="center"/>
    </xf>
    <xf numFmtId="0" fontId="34" fillId="0" borderId="4" xfId="0" applyFont="1" applyFill="1" applyBorder="1" applyAlignment="1">
      <alignment vertical="center"/>
    </xf>
    <xf numFmtId="49" fontId="34" fillId="0" borderId="4" xfId="0" applyNumberFormat="1" applyFont="1" applyFill="1" applyBorder="1" applyAlignment="1">
      <alignment vertical="center" wrapText="1"/>
    </xf>
    <xf numFmtId="4" fontId="34" fillId="0" borderId="4" xfId="3" applyNumberFormat="1" applyFont="1" applyFill="1" applyBorder="1" applyAlignment="1">
      <alignment horizontal="right" vertical="center"/>
    </xf>
    <xf numFmtId="0" fontId="34" fillId="0" borderId="0" xfId="0" applyFont="1" applyFill="1" applyBorder="1"/>
    <xf numFmtId="4" fontId="34" fillId="0" borderId="4" xfId="0" applyNumberFormat="1" applyFont="1" applyFill="1" applyBorder="1" applyAlignment="1">
      <alignment horizontal="right" vertical="center"/>
    </xf>
    <xf numFmtId="49" fontId="34" fillId="0" borderId="23" xfId="0" applyNumberFormat="1" applyFont="1" applyFill="1" applyBorder="1" applyAlignment="1">
      <alignment vertical="center"/>
    </xf>
    <xf numFmtId="0" fontId="34" fillId="0" borderId="25" xfId="0" applyFont="1" applyFill="1" applyBorder="1" applyAlignment="1">
      <alignment vertical="center"/>
    </xf>
    <xf numFmtId="49" fontId="34" fillId="0" borderId="25" xfId="0" applyNumberFormat="1" applyFont="1" applyFill="1" applyBorder="1" applyAlignment="1">
      <alignment vertical="center" wrapText="1"/>
    </xf>
    <xf numFmtId="4" fontId="34" fillId="0" borderId="25" xfId="0" applyNumberFormat="1" applyFont="1" applyFill="1" applyBorder="1" applyAlignment="1">
      <alignment horizontal="right" vertical="center"/>
    </xf>
    <xf numFmtId="0" fontId="28" fillId="0" borderId="0" xfId="1" applyFont="1" applyFill="1" applyBorder="1" applyAlignment="1">
      <alignment vertical="center"/>
    </xf>
    <xf numFmtId="4" fontId="34" fillId="0" borderId="4" xfId="0" applyNumberFormat="1" applyFont="1" applyFill="1" applyBorder="1" applyAlignment="1">
      <alignment vertical="center"/>
    </xf>
    <xf numFmtId="4" fontId="34" fillId="0" borderId="25" xfId="0" applyNumberFormat="1" applyFont="1" applyFill="1" applyBorder="1" applyAlignment="1">
      <alignment vertical="center"/>
    </xf>
    <xf numFmtId="0" fontId="15" fillId="0" borderId="0" xfId="1" applyFont="1" applyAlignment="1">
      <alignment horizontal="left" vertical="center"/>
    </xf>
    <xf numFmtId="0" fontId="15" fillId="0" borderId="19" xfId="1" applyFont="1" applyBorder="1"/>
    <xf numFmtId="0" fontId="15" fillId="0" borderId="6" xfId="1" applyFont="1" applyBorder="1"/>
    <xf numFmtId="0" fontId="11" fillId="0" borderId="4" xfId="1" applyFont="1" applyBorder="1"/>
    <xf numFmtId="164" fontId="11" fillId="0" borderId="4" xfId="1" applyNumberFormat="1" applyFont="1" applyFill="1" applyBorder="1"/>
    <xf numFmtId="164" fontId="11" fillId="0" borderId="4" xfId="1" applyNumberFormat="1" applyFont="1" applyBorder="1"/>
    <xf numFmtId="9" fontId="11" fillId="0" borderId="4" xfId="7" applyFont="1" applyBorder="1"/>
    <xf numFmtId="164" fontId="11" fillId="0" borderId="4" xfId="5" applyNumberFormat="1" applyFont="1" applyFill="1" applyBorder="1"/>
    <xf numFmtId="0" fontId="11" fillId="0" borderId="25" xfId="1" applyFont="1" applyBorder="1"/>
    <xf numFmtId="9" fontId="11" fillId="0" borderId="25" xfId="7" applyFont="1" applyBorder="1"/>
    <xf numFmtId="9" fontId="11" fillId="0" borderId="4" xfId="1" applyNumberFormat="1" applyFont="1" applyFill="1" applyBorder="1"/>
    <xf numFmtId="9" fontId="11" fillId="0" borderId="4" xfId="7" applyFont="1" applyFill="1" applyBorder="1"/>
    <xf numFmtId="9" fontId="11" fillId="0" borderId="25" xfId="7" applyFont="1" applyFill="1" applyBorder="1"/>
    <xf numFmtId="9" fontId="11" fillId="0" borderId="4" xfId="1" applyNumberFormat="1" applyFont="1" applyFill="1" applyBorder="1" applyAlignment="1">
      <alignment horizontal="right"/>
    </xf>
    <xf numFmtId="164" fontId="19" fillId="0" borderId="4" xfId="1" applyNumberFormat="1" applyFont="1" applyBorder="1"/>
    <xf numFmtId="9" fontId="19" fillId="0" borderId="4" xfId="7" applyFont="1" applyBorder="1"/>
    <xf numFmtId="9" fontId="19" fillId="0" borderId="25" xfId="7" applyFont="1" applyBorder="1"/>
    <xf numFmtId="9" fontId="19" fillId="0" borderId="4" xfId="7" applyFont="1" applyBorder="1" applyAlignment="1">
      <alignment horizontal="right"/>
    </xf>
    <xf numFmtId="164" fontId="19" fillId="0" borderId="4" xfId="1" applyNumberFormat="1" applyFont="1" applyFill="1" applyBorder="1"/>
    <xf numFmtId="164" fontId="19" fillId="0" borderId="4" xfId="5" applyNumberFormat="1" applyFont="1" applyFill="1" applyBorder="1"/>
    <xf numFmtId="9" fontId="19" fillId="0" borderId="4" xfId="7" applyFont="1" applyFill="1" applyBorder="1"/>
    <xf numFmtId="9" fontId="19" fillId="0" borderId="25" xfId="7" applyFont="1" applyFill="1" applyBorder="1"/>
    <xf numFmtId="9" fontId="19" fillId="0" borderId="4" xfId="7" applyFont="1" applyFill="1" applyBorder="1" applyAlignment="1">
      <alignment horizontal="right"/>
    </xf>
    <xf numFmtId="9" fontId="34" fillId="0" borderId="0" xfId="7" applyFont="1" applyFill="1" applyBorder="1"/>
    <xf numFmtId="0" fontId="38" fillId="0" borderId="0" xfId="0" applyFont="1" applyFill="1" applyBorder="1"/>
    <xf numFmtId="165" fontId="34" fillId="0" borderId="4" xfId="7" applyNumberFormat="1" applyFont="1" applyFill="1" applyBorder="1" applyAlignment="1">
      <alignment horizontal="center" vertical="center"/>
    </xf>
    <xf numFmtId="4" fontId="34" fillId="0" borderId="21" xfId="0" applyNumberFormat="1" applyFont="1" applyFill="1" applyBorder="1" applyAlignment="1">
      <alignment vertical="center"/>
    </xf>
    <xf numFmtId="165" fontId="34" fillId="0" borderId="25" xfId="7" applyNumberFormat="1" applyFont="1" applyFill="1" applyBorder="1" applyAlignment="1">
      <alignment horizontal="center" vertical="center"/>
    </xf>
    <xf numFmtId="4" fontId="34" fillId="0" borderId="31" xfId="0" applyNumberFormat="1" applyFont="1" applyFill="1" applyBorder="1" applyAlignment="1">
      <alignment vertical="center"/>
    </xf>
    <xf numFmtId="0" fontId="39" fillId="0" borderId="0" xfId="0" applyFont="1" applyFill="1" applyBorder="1"/>
    <xf numFmtId="0" fontId="39" fillId="0" borderId="0" xfId="0" applyFont="1"/>
    <xf numFmtId="43" fontId="39" fillId="0" borderId="0" xfId="0" applyNumberFormat="1" applyFont="1"/>
    <xf numFmtId="0" fontId="35" fillId="0" borderId="0" xfId="1" applyFont="1" applyBorder="1" applyAlignment="1">
      <alignment horizontal="left" vertical="center"/>
    </xf>
    <xf numFmtId="0" fontId="10" fillId="2" borderId="2" xfId="1" applyFont="1" applyFill="1" applyBorder="1" applyAlignment="1">
      <alignment horizontal="center" vertical="center" wrapText="1"/>
    </xf>
    <xf numFmtId="0" fontId="7" fillId="0" borderId="0" xfId="0" applyFont="1" applyBorder="1"/>
    <xf numFmtId="0" fontId="35" fillId="0" borderId="0" xfId="1" applyFont="1" applyFill="1" applyBorder="1" applyAlignment="1">
      <alignment vertical="top" wrapText="1"/>
    </xf>
    <xf numFmtId="0" fontId="38" fillId="0" borderId="0" xfId="0" applyFont="1"/>
    <xf numFmtId="9" fontId="38" fillId="0" borderId="0" xfId="7" applyFont="1" applyFill="1" applyBorder="1"/>
    <xf numFmtId="9" fontId="40" fillId="0" borderId="0" xfId="7" applyFont="1"/>
    <xf numFmtId="49" fontId="41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vertical="center"/>
    </xf>
    <xf numFmtId="0" fontId="42" fillId="0" borderId="0" xfId="0" applyNumberFormat="1" applyFont="1" applyFill="1" applyBorder="1" applyAlignment="1">
      <alignment vertical="center"/>
    </xf>
    <xf numFmtId="4" fontId="42" fillId="0" borderId="0" xfId="7" applyNumberFormat="1" applyFont="1" applyFill="1" applyBorder="1" applyAlignment="1">
      <alignment horizontal="right" vertical="center"/>
    </xf>
    <xf numFmtId="4" fontId="42" fillId="0" borderId="0" xfId="7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0" fontId="43" fillId="0" borderId="0" xfId="1" applyFont="1"/>
    <xf numFmtId="0" fontId="44" fillId="0" borderId="0" xfId="1" applyFont="1"/>
    <xf numFmtId="1" fontId="44" fillId="0" borderId="0" xfId="1" applyNumberFormat="1" applyFont="1"/>
    <xf numFmtId="0" fontId="15" fillId="0" borderId="0" xfId="1" applyFont="1" applyBorder="1" applyAlignment="1">
      <alignment horizontal="left" vertical="center" wrapText="1"/>
    </xf>
    <xf numFmtId="49" fontId="15" fillId="0" borderId="0" xfId="1" applyNumberFormat="1" applyFont="1" applyBorder="1" applyAlignment="1">
      <alignment horizontal="left" vertical="center"/>
    </xf>
    <xf numFmtId="0" fontId="15" fillId="0" borderId="0" xfId="6" applyFont="1" applyAlignment="1">
      <alignment vertical="center"/>
    </xf>
    <xf numFmtId="0" fontId="11" fillId="0" borderId="37" xfId="6" applyFont="1" applyBorder="1" applyAlignment="1">
      <alignment vertical="center"/>
    </xf>
    <xf numFmtId="0" fontId="15" fillId="0" borderId="23" xfId="6" applyFont="1" applyBorder="1" applyAlignment="1">
      <alignment vertical="center" wrapText="1"/>
    </xf>
    <xf numFmtId="0" fontId="15" fillId="0" borderId="23" xfId="6" applyFont="1" applyBorder="1" applyAlignment="1">
      <alignment vertical="center"/>
    </xf>
    <xf numFmtId="0" fontId="35" fillId="0" borderId="0" xfId="1" applyFont="1" applyBorder="1" applyAlignment="1">
      <alignment horizontal="left" vertical="center" wrapText="1"/>
    </xf>
    <xf numFmtId="0" fontId="17" fillId="0" borderId="0" xfId="1" applyFont="1" applyBorder="1" applyAlignment="1">
      <alignment vertical="center"/>
    </xf>
    <xf numFmtId="0" fontId="17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0" fontId="11" fillId="0" borderId="0" xfId="6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6" applyFont="1" applyAlignment="1">
      <alignment vertical="center"/>
    </xf>
    <xf numFmtId="0" fontId="7" fillId="0" borderId="0" xfId="1" applyFont="1"/>
    <xf numFmtId="4" fontId="7" fillId="0" borderId="0" xfId="1" applyNumberFormat="1" applyFont="1"/>
    <xf numFmtId="0" fontId="7" fillId="0" borderId="0" xfId="1" applyFont="1" applyBorder="1"/>
    <xf numFmtId="0" fontId="7" fillId="0" borderId="0" xfId="1" applyFont="1" applyAlignment="1">
      <alignment horizontal="center" vertical="center"/>
    </xf>
    <xf numFmtId="0" fontId="46" fillId="0" borderId="0" xfId="1" applyFont="1" applyFill="1" applyBorder="1" applyAlignment="1">
      <alignment vertical="center"/>
    </xf>
    <xf numFmtId="0" fontId="47" fillId="0" borderId="0" xfId="1" applyFont="1" applyFill="1" applyBorder="1"/>
    <xf numFmtId="0" fontId="19" fillId="0" borderId="37" xfId="0" applyFont="1" applyFill="1" applyBorder="1" applyAlignment="1">
      <alignment vertical="top" wrapText="1"/>
    </xf>
    <xf numFmtId="4" fontId="24" fillId="0" borderId="46" xfId="0" applyNumberFormat="1" applyFont="1" applyFill="1" applyBorder="1" applyAlignment="1" applyProtection="1">
      <alignment vertical="top" wrapText="1"/>
      <protection locked="0"/>
    </xf>
    <xf numFmtId="0" fontId="23" fillId="0" borderId="0" xfId="1" applyFont="1" applyBorder="1" applyAlignment="1">
      <alignment vertical="center"/>
    </xf>
    <xf numFmtId="0" fontId="23" fillId="0" borderId="0" xfId="1" applyFont="1"/>
    <xf numFmtId="0" fontId="15" fillId="0" borderId="6" xfId="0" applyNumberFormat="1" applyFont="1" applyFill="1" applyBorder="1" applyProtection="1"/>
    <xf numFmtId="49" fontId="15" fillId="0" borderId="6" xfId="0" applyNumberFormat="1" applyFont="1" applyFill="1" applyBorder="1" applyProtection="1"/>
    <xf numFmtId="0" fontId="15" fillId="0" borderId="4" xfId="0" applyNumberFormat="1" applyFont="1" applyFill="1" applyBorder="1" applyProtection="1"/>
    <xf numFmtId="0" fontId="15" fillId="0" borderId="4" xfId="1" applyFont="1" applyBorder="1"/>
    <xf numFmtId="49" fontId="15" fillId="0" borderId="4" xfId="0" applyNumberFormat="1" applyFont="1" applyFill="1" applyBorder="1" applyProtection="1"/>
    <xf numFmtId="1" fontId="15" fillId="0" borderId="4" xfId="0" applyNumberFormat="1" applyFont="1" applyFill="1" applyBorder="1" applyProtection="1"/>
    <xf numFmtId="0" fontId="15" fillId="0" borderId="0" xfId="1" applyFont="1" applyAlignment="1">
      <alignment horizontal="center"/>
    </xf>
    <xf numFmtId="0" fontId="35" fillId="0" borderId="0" xfId="1" applyFont="1"/>
    <xf numFmtId="3" fontId="15" fillId="0" borderId="6" xfId="0" applyNumberFormat="1" applyFont="1" applyFill="1" applyBorder="1" applyAlignment="1" applyProtection="1">
      <alignment horizontal="right" vertical="center"/>
    </xf>
    <xf numFmtId="3" fontId="15" fillId="0" borderId="6" xfId="0" applyNumberFormat="1" applyFont="1" applyFill="1" applyBorder="1" applyAlignment="1" applyProtection="1">
      <alignment horizontal="right" vertical="center"/>
      <protection locked="0"/>
    </xf>
    <xf numFmtId="3" fontId="15" fillId="0" borderId="4" xfId="0" applyNumberFormat="1" applyFont="1" applyFill="1" applyBorder="1" applyAlignment="1" applyProtection="1">
      <alignment horizontal="right" vertical="center"/>
    </xf>
    <xf numFmtId="3" fontId="15" fillId="0" borderId="4" xfId="5" applyNumberFormat="1" applyFont="1" applyFill="1" applyBorder="1" applyAlignment="1" applyProtection="1">
      <alignment horizontal="right" vertical="center"/>
      <protection locked="0"/>
    </xf>
    <xf numFmtId="3" fontId="15" fillId="0" borderId="4" xfId="0" applyNumberFormat="1" applyFont="1" applyFill="1" applyBorder="1" applyAlignment="1" applyProtection="1">
      <alignment horizontal="right" vertical="center"/>
      <protection locked="0"/>
    </xf>
    <xf numFmtId="3" fontId="15" fillId="0" borderId="4" xfId="5" applyNumberFormat="1" applyFont="1" applyFill="1" applyBorder="1" applyAlignment="1" applyProtection="1">
      <alignment horizontal="right" vertical="center"/>
    </xf>
    <xf numFmtId="3" fontId="15" fillId="0" borderId="4" xfId="5" applyNumberFormat="1" applyFont="1" applyFill="1" applyBorder="1" applyAlignment="1">
      <alignment horizontal="right" vertical="center"/>
    </xf>
    <xf numFmtId="3" fontId="15" fillId="0" borderId="4" xfId="0" applyNumberFormat="1" applyFont="1" applyFill="1" applyBorder="1" applyAlignment="1">
      <alignment horizontal="right" vertical="center"/>
    </xf>
    <xf numFmtId="3" fontId="15" fillId="0" borderId="4" xfId="0" applyNumberFormat="1" applyFont="1" applyFill="1" applyBorder="1" applyAlignment="1">
      <alignment horizontal="right" vertical="center" wrapText="1"/>
    </xf>
    <xf numFmtId="1" fontId="15" fillId="0" borderId="6" xfId="0" applyNumberFormat="1" applyFont="1" applyFill="1" applyBorder="1" applyProtection="1"/>
    <xf numFmtId="0" fontId="15" fillId="0" borderId="4" xfId="0" applyFont="1" applyBorder="1" applyAlignment="1">
      <alignment horizontal="left" vertical="top"/>
    </xf>
    <xf numFmtId="0" fontId="15" fillId="0" borderId="4" xfId="0" applyNumberFormat="1" applyFont="1" applyBorder="1" applyAlignment="1">
      <alignment horizontal="left" vertical="top"/>
    </xf>
    <xf numFmtId="0" fontId="15" fillId="0" borderId="4" xfId="1" applyFont="1" applyFill="1" applyBorder="1" applyAlignment="1">
      <alignment horizontal="left" vertical="top" wrapText="1"/>
    </xf>
    <xf numFmtId="49" fontId="15" fillId="0" borderId="4" xfId="1" applyNumberFormat="1" applyFont="1" applyFill="1" applyBorder="1" applyAlignment="1">
      <alignment horizontal="left" vertical="top" wrapText="1"/>
    </xf>
    <xf numFmtId="0" fontId="15" fillId="0" borderId="4" xfId="1" applyFont="1" applyBorder="1" applyAlignment="1">
      <alignment horizontal="left" vertical="top" wrapText="1"/>
    </xf>
    <xf numFmtId="0" fontId="35" fillId="0" borderId="4" xfId="1" applyFont="1" applyBorder="1" applyAlignment="1">
      <alignment horizontal="left" vertical="top"/>
    </xf>
    <xf numFmtId="14" fontId="15" fillId="0" borderId="4" xfId="1" applyNumberFormat="1" applyFont="1" applyBorder="1" applyAlignment="1">
      <alignment horizontal="left" vertical="top" wrapText="1"/>
    </xf>
    <xf numFmtId="0" fontId="15" fillId="0" borderId="0" xfId="1" applyFont="1" applyAlignment="1">
      <alignment horizontal="left" vertical="top"/>
    </xf>
    <xf numFmtId="0" fontId="15" fillId="0" borderId="4" xfId="0" applyFont="1" applyBorder="1" applyAlignment="1">
      <alignment horizontal="left" vertical="top" wrapText="1"/>
    </xf>
    <xf numFmtId="49" fontId="15" fillId="0" borderId="4" xfId="1" applyNumberFormat="1" applyFont="1" applyBorder="1" applyAlignment="1">
      <alignment horizontal="left" vertical="top" wrapText="1"/>
    </xf>
    <xf numFmtId="49" fontId="15" fillId="0" borderId="4" xfId="1" applyNumberFormat="1" applyFont="1" applyBorder="1" applyAlignment="1">
      <alignment horizontal="left" vertical="top"/>
    </xf>
    <xf numFmtId="49" fontId="15" fillId="0" borderId="4" xfId="1" applyNumberFormat="1" applyFont="1" applyFill="1" applyBorder="1" applyAlignment="1">
      <alignment horizontal="left" vertical="top"/>
    </xf>
    <xf numFmtId="0" fontId="35" fillId="0" borderId="4" xfId="1" applyFont="1" applyFill="1" applyBorder="1" applyAlignment="1">
      <alignment horizontal="left" vertical="top" wrapText="1"/>
    </xf>
    <xf numFmtId="49" fontId="35" fillId="0" borderId="4" xfId="1" applyNumberFormat="1" applyFont="1" applyFill="1" applyBorder="1" applyAlignment="1">
      <alignment horizontal="left" vertical="top"/>
    </xf>
    <xf numFmtId="16" fontId="15" fillId="0" borderId="4" xfId="1" applyNumberFormat="1" applyFont="1" applyFill="1" applyBorder="1" applyAlignment="1">
      <alignment horizontal="left" vertical="top" wrapText="1"/>
    </xf>
    <xf numFmtId="0" fontId="35" fillId="0" borderId="4" xfId="8" applyFont="1" applyBorder="1" applyAlignment="1">
      <alignment horizontal="left" vertical="top"/>
    </xf>
    <xf numFmtId="0" fontId="35" fillId="0" borderId="4" xfId="8" applyFont="1" applyBorder="1" applyAlignment="1">
      <alignment horizontal="left" vertical="top" wrapText="1"/>
    </xf>
    <xf numFmtId="0" fontId="11" fillId="0" borderId="37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11" fillId="0" borderId="38" xfId="1" applyFont="1" applyBorder="1" applyAlignment="1">
      <alignment horizontal="center" vertical="center"/>
    </xf>
    <xf numFmtId="0" fontId="2" fillId="0" borderId="0" xfId="1" applyBorder="1"/>
    <xf numFmtId="0" fontId="23" fillId="0" borderId="0" xfId="1" applyFont="1" applyBorder="1"/>
    <xf numFmtId="0" fontId="48" fillId="0" borderId="0" xfId="1" applyFont="1" applyBorder="1" applyAlignment="1">
      <alignment vertical="center"/>
    </xf>
    <xf numFmtId="0" fontId="48" fillId="0" borderId="0" xfId="1" applyFont="1" applyBorder="1"/>
    <xf numFmtId="0" fontId="48" fillId="0" borderId="0" xfId="1" applyFont="1"/>
    <xf numFmtId="166" fontId="7" fillId="0" borderId="0" xfId="5" applyNumberFormat="1" applyFont="1" applyFill="1"/>
    <xf numFmtId="0" fontId="49" fillId="0" borderId="0" xfId="1" applyFont="1" applyBorder="1" applyAlignment="1">
      <alignment vertical="center"/>
    </xf>
    <xf numFmtId="0" fontId="50" fillId="0" borderId="0" xfId="0" applyFont="1"/>
    <xf numFmtId="0" fontId="11" fillId="0" borderId="0" xfId="0" applyFont="1" applyAlignment="1">
      <alignment horizontal="justify" vertical="center"/>
    </xf>
    <xf numFmtId="0" fontId="48" fillId="0" borderId="0" xfId="0" applyFont="1"/>
    <xf numFmtId="14" fontId="15" fillId="0" borderId="0" xfId="0" applyNumberFormat="1" applyFont="1" applyAlignment="1">
      <alignment horizontal="left"/>
    </xf>
    <xf numFmtId="0" fontId="15" fillId="0" borderId="0" xfId="0" applyFont="1"/>
    <xf numFmtId="0" fontId="11" fillId="0" borderId="0" xfId="0" applyFont="1" applyAlignment="1">
      <alignment vertical="top"/>
    </xf>
    <xf numFmtId="0" fontId="15" fillId="0" borderId="0" xfId="0" applyFont="1" applyAlignment="1">
      <alignment horizontal="justify" vertical="center"/>
    </xf>
    <xf numFmtId="0" fontId="51" fillId="0" borderId="0" xfId="2" applyFont="1"/>
    <xf numFmtId="0" fontId="11" fillId="0" borderId="10" xfId="0" applyFont="1" applyBorder="1" applyAlignment="1">
      <alignment vertical="top"/>
    </xf>
    <xf numFmtId="0" fontId="11" fillId="0" borderId="0" xfId="0" applyFont="1"/>
    <xf numFmtId="0" fontId="19" fillId="0" borderId="0" xfId="1" applyFont="1" applyBorder="1" applyAlignment="1">
      <alignment vertical="center"/>
    </xf>
    <xf numFmtId="0" fontId="52" fillId="0" borderId="0" xfId="1" applyFont="1" applyBorder="1" applyAlignment="1">
      <alignment vertical="center"/>
    </xf>
    <xf numFmtId="0" fontId="53" fillId="0" borderId="0" xfId="1" applyFont="1" applyBorder="1" applyAlignment="1">
      <alignment vertical="center"/>
    </xf>
    <xf numFmtId="0" fontId="15" fillId="0" borderId="13" xfId="0" applyFont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6" fillId="5" borderId="5" xfId="1" applyFont="1" applyFill="1" applyBorder="1" applyAlignment="1">
      <alignment horizontal="center" vertical="center" wrapText="1"/>
    </xf>
    <xf numFmtId="0" fontId="6" fillId="5" borderId="6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center"/>
    </xf>
    <xf numFmtId="0" fontId="17" fillId="0" borderId="0" xfId="1" applyFont="1" applyBorder="1" applyAlignment="1">
      <alignment horizontal="left" vertical="center"/>
    </xf>
    <xf numFmtId="0" fontId="45" fillId="2" borderId="1" xfId="1" applyFont="1" applyFill="1" applyBorder="1" applyAlignment="1">
      <alignment horizontal="center" vertical="center" wrapText="1"/>
    </xf>
    <xf numFmtId="0" fontId="45" fillId="2" borderId="2" xfId="1" applyFont="1" applyFill="1" applyBorder="1" applyAlignment="1">
      <alignment horizontal="center" vertical="center" wrapText="1"/>
    </xf>
    <xf numFmtId="0" fontId="45" fillId="2" borderId="3" xfId="1" applyFont="1" applyFill="1" applyBorder="1" applyAlignment="1">
      <alignment horizontal="center" vertical="center" wrapText="1"/>
    </xf>
    <xf numFmtId="0" fontId="45" fillId="3" borderId="4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14" fillId="0" borderId="41" xfId="1" applyFont="1" applyBorder="1" applyAlignment="1">
      <alignment horizontal="left" vertical="center"/>
    </xf>
    <xf numFmtId="0" fontId="6" fillId="4" borderId="5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15" fillId="0" borderId="26" xfId="6" applyFont="1" applyBorder="1" applyAlignment="1">
      <alignment vertical="center"/>
    </xf>
    <xf numFmtId="0" fontId="15" fillId="0" borderId="39" xfId="6" applyFont="1" applyBorder="1" applyAlignment="1">
      <alignment vertical="center"/>
    </xf>
    <xf numFmtId="0" fontId="15" fillId="0" borderId="27" xfId="6" applyFont="1" applyBorder="1" applyAlignment="1">
      <alignment vertical="center"/>
    </xf>
    <xf numFmtId="0" fontId="11" fillId="0" borderId="38" xfId="6" applyFont="1" applyBorder="1" applyAlignment="1">
      <alignment vertical="center"/>
    </xf>
    <xf numFmtId="0" fontId="15" fillId="0" borderId="12" xfId="6" applyFont="1" applyBorder="1" applyAlignment="1">
      <alignment vertical="center"/>
    </xf>
    <xf numFmtId="0" fontId="15" fillId="0" borderId="8" xfId="6" applyFont="1" applyBorder="1" applyAlignment="1">
      <alignment vertical="center"/>
    </xf>
    <xf numFmtId="0" fontId="15" fillId="0" borderId="26" xfId="6" applyFont="1" applyBorder="1" applyAlignment="1">
      <alignment vertical="center" wrapText="1"/>
    </xf>
    <xf numFmtId="0" fontId="15" fillId="0" borderId="39" xfId="6" applyFont="1" applyBorder="1" applyAlignment="1">
      <alignment vertical="center" wrapText="1"/>
    </xf>
    <xf numFmtId="0" fontId="15" fillId="0" borderId="27" xfId="6" applyFont="1" applyBorder="1" applyAlignment="1">
      <alignment vertical="center" wrapText="1"/>
    </xf>
    <xf numFmtId="0" fontId="13" fillId="0" borderId="13" xfId="1" applyFont="1" applyFill="1" applyBorder="1" applyAlignment="1">
      <alignment horizontal="left" vertical="top" wrapText="1"/>
    </xf>
    <xf numFmtId="0" fontId="13" fillId="0" borderId="14" xfId="1" applyFont="1" applyFill="1" applyBorder="1" applyAlignment="1">
      <alignment horizontal="left" vertical="top" wrapText="1"/>
    </xf>
    <xf numFmtId="0" fontId="13" fillId="0" borderId="15" xfId="1" applyFont="1" applyFill="1" applyBorder="1" applyAlignment="1">
      <alignment horizontal="left" vertical="top" wrapText="1"/>
    </xf>
    <xf numFmtId="0" fontId="13" fillId="0" borderId="16" xfId="1" applyFont="1" applyFill="1" applyBorder="1" applyAlignment="1">
      <alignment horizontal="left" vertical="top" wrapText="1"/>
    </xf>
    <xf numFmtId="0" fontId="13" fillId="0" borderId="10" xfId="1" applyFont="1" applyFill="1" applyBorder="1" applyAlignment="1">
      <alignment horizontal="left" vertical="top" wrapText="1"/>
    </xf>
    <xf numFmtId="0" fontId="13" fillId="0" borderId="9" xfId="1" applyFont="1" applyFill="1" applyBorder="1" applyAlignment="1">
      <alignment horizontal="left" vertical="top" wrapText="1"/>
    </xf>
    <xf numFmtId="0" fontId="6" fillId="0" borderId="11" xfId="1" applyFont="1" applyBorder="1" applyAlignment="1">
      <alignment horizontal="left"/>
    </xf>
    <xf numFmtId="0" fontId="6" fillId="0" borderId="12" xfId="1" applyFont="1" applyBorder="1" applyAlignment="1">
      <alignment horizontal="left"/>
    </xf>
    <xf numFmtId="0" fontId="6" fillId="0" borderId="8" xfId="1" applyFont="1" applyBorder="1" applyAlignment="1">
      <alignment horizontal="left"/>
    </xf>
    <xf numFmtId="0" fontId="15" fillId="0" borderId="28" xfId="1" applyFont="1" applyBorder="1" applyAlignment="1"/>
    <xf numFmtId="0" fontId="15" fillId="0" borderId="42" xfId="1" applyFont="1" applyBorder="1" applyAlignment="1"/>
    <xf numFmtId="0" fontId="14" fillId="0" borderId="0" xfId="1" applyFont="1" applyBorder="1" applyAlignment="1">
      <alignment horizontal="left" vertical="center"/>
    </xf>
    <xf numFmtId="0" fontId="11" fillId="0" borderId="38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35" xfId="1" applyFont="1" applyBorder="1" applyAlignment="1">
      <alignment horizontal="center" vertical="center"/>
    </xf>
    <xf numFmtId="0" fontId="11" fillId="0" borderId="43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3" xfId="1" applyFont="1" applyBorder="1" applyAlignment="1">
      <alignment horizontal="left" vertical="center" wrapText="1"/>
    </xf>
    <xf numFmtId="0" fontId="11" fillId="0" borderId="36" xfId="1" applyFont="1" applyBorder="1" applyAlignment="1">
      <alignment horizontal="left" vertical="center" wrapText="1"/>
    </xf>
    <xf numFmtId="0" fontId="11" fillId="0" borderId="44" xfId="1" applyFont="1" applyBorder="1" applyAlignment="1">
      <alignment horizontal="left" vertical="center" wrapText="1"/>
    </xf>
    <xf numFmtId="0" fontId="11" fillId="0" borderId="40" xfId="1" applyFont="1" applyBorder="1" applyAlignment="1">
      <alignment horizontal="left" vertical="center" wrapText="1"/>
    </xf>
    <xf numFmtId="0" fontId="11" fillId="0" borderId="28" xfId="1" applyFont="1" applyBorder="1" applyAlignment="1">
      <alignment horizontal="left" vertical="center" wrapText="1"/>
    </xf>
    <xf numFmtId="0" fontId="11" fillId="0" borderId="42" xfId="1" applyFont="1" applyBorder="1" applyAlignment="1">
      <alignment horizontal="left" vertical="center" wrapText="1"/>
    </xf>
    <xf numFmtId="0" fontId="19" fillId="0" borderId="33" xfId="1" applyFont="1" applyFill="1" applyBorder="1" applyAlignment="1">
      <alignment horizontal="left" vertical="center" wrapText="1"/>
    </xf>
    <xf numFmtId="0" fontId="19" fillId="0" borderId="36" xfId="1" applyFont="1" applyFill="1" applyBorder="1" applyAlignment="1">
      <alignment horizontal="left" vertical="center" wrapText="1"/>
    </xf>
    <xf numFmtId="0" fontId="19" fillId="0" borderId="44" xfId="1" applyFont="1" applyFill="1" applyBorder="1" applyAlignment="1">
      <alignment horizontal="left" vertical="center" wrapText="1"/>
    </xf>
    <xf numFmtId="0" fontId="19" fillId="0" borderId="40" xfId="1" applyFont="1" applyFill="1" applyBorder="1" applyAlignment="1">
      <alignment horizontal="left" vertical="center" wrapText="1"/>
    </xf>
    <xf numFmtId="0" fontId="19" fillId="0" borderId="28" xfId="1" applyFont="1" applyFill="1" applyBorder="1" applyAlignment="1">
      <alignment horizontal="left" vertical="center" wrapText="1"/>
    </xf>
    <xf numFmtId="0" fontId="19" fillId="0" borderId="42" xfId="1" applyFont="1" applyFill="1" applyBorder="1" applyAlignment="1">
      <alignment horizontal="left" vertical="center" wrapText="1"/>
    </xf>
    <xf numFmtId="0" fontId="11" fillId="0" borderId="34" xfId="1" applyFont="1" applyBorder="1" applyAlignment="1">
      <alignment horizontal="center" vertical="center"/>
    </xf>
    <xf numFmtId="0" fontId="19" fillId="0" borderId="32" xfId="1" applyFont="1" applyFill="1" applyBorder="1" applyAlignment="1">
      <alignment horizontal="left" vertical="center" wrapText="1"/>
    </xf>
    <xf numFmtId="0" fontId="19" fillId="0" borderId="9" xfId="1" applyFont="1" applyFill="1" applyBorder="1" applyAlignment="1">
      <alignment horizontal="left" vertical="center" wrapText="1"/>
    </xf>
    <xf numFmtId="0" fontId="11" fillId="0" borderId="45" xfId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11" fillId="0" borderId="44" xfId="1" applyFont="1" applyBorder="1" applyAlignment="1">
      <alignment horizontal="center" vertical="center"/>
    </xf>
    <xf numFmtId="0" fontId="11" fillId="0" borderId="40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37" fillId="0" borderId="33" xfId="1" applyFont="1" applyBorder="1" applyAlignment="1">
      <alignment horizontal="center"/>
    </xf>
    <xf numFmtId="0" fontId="37" fillId="0" borderId="36" xfId="1" applyFont="1" applyBorder="1" applyAlignment="1">
      <alignment horizontal="center"/>
    </xf>
    <xf numFmtId="0" fontId="37" fillId="0" borderId="44" xfId="1" applyFont="1" applyBorder="1" applyAlignment="1">
      <alignment horizontal="center"/>
    </xf>
    <xf numFmtId="0" fontId="37" fillId="0" borderId="40" xfId="1" applyFont="1" applyBorder="1" applyAlignment="1">
      <alignment horizontal="center"/>
    </xf>
    <xf numFmtId="0" fontId="37" fillId="0" borderId="28" xfId="1" applyFont="1" applyBorder="1" applyAlignment="1">
      <alignment horizontal="center"/>
    </xf>
    <xf numFmtId="0" fontId="37" fillId="0" borderId="42" xfId="1" applyFont="1" applyBorder="1" applyAlignment="1">
      <alignment horizontal="center"/>
    </xf>
    <xf numFmtId="0" fontId="11" fillId="0" borderId="45" xfId="1" applyFont="1" applyFill="1" applyBorder="1" applyAlignment="1">
      <alignment horizontal="left" vertical="center" wrapText="1"/>
    </xf>
    <xf numFmtId="0" fontId="11" fillId="0" borderId="15" xfId="1" applyFont="1" applyFill="1" applyBorder="1" applyAlignment="1">
      <alignment horizontal="left" vertical="center" wrapText="1"/>
    </xf>
    <xf numFmtId="0" fontId="11" fillId="0" borderId="44" xfId="1" applyFont="1" applyFill="1" applyBorder="1" applyAlignment="1">
      <alignment horizontal="left" vertical="center" wrapText="1"/>
    </xf>
    <xf numFmtId="0" fontId="11" fillId="0" borderId="40" xfId="1" applyFont="1" applyFill="1" applyBorder="1" applyAlignment="1">
      <alignment horizontal="left" vertical="center" wrapText="1"/>
    </xf>
    <xf numFmtId="0" fontId="11" fillId="0" borderId="32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27" fillId="0" borderId="0" xfId="1" applyFont="1" applyFill="1" applyBorder="1" applyAlignment="1">
      <alignment horizontal="left" vertical="center"/>
    </xf>
    <xf numFmtId="0" fontId="35" fillId="0" borderId="13" xfId="1" applyFont="1" applyFill="1" applyBorder="1" applyAlignment="1">
      <alignment horizontal="left" vertical="top" wrapText="1"/>
    </xf>
    <xf numFmtId="0" fontId="35" fillId="0" borderId="14" xfId="1" applyFont="1" applyFill="1" applyBorder="1" applyAlignment="1">
      <alignment horizontal="left" vertical="top" wrapText="1"/>
    </xf>
    <xf numFmtId="0" fontId="35" fillId="0" borderId="15" xfId="1" applyFont="1" applyFill="1" applyBorder="1" applyAlignment="1">
      <alignment horizontal="left" vertical="top" wrapText="1"/>
    </xf>
    <xf numFmtId="0" fontId="35" fillId="0" borderId="16" xfId="1" applyFont="1" applyFill="1" applyBorder="1" applyAlignment="1">
      <alignment horizontal="left" vertical="top" wrapText="1"/>
    </xf>
    <xf numFmtId="0" fontId="35" fillId="0" borderId="10" xfId="1" applyFont="1" applyFill="1" applyBorder="1" applyAlignment="1">
      <alignment horizontal="left" vertical="top" wrapText="1"/>
    </xf>
    <xf numFmtId="0" fontId="35" fillId="0" borderId="9" xfId="1" applyFont="1" applyFill="1" applyBorder="1" applyAlignment="1">
      <alignment horizontal="left" vertical="top" wrapText="1"/>
    </xf>
    <xf numFmtId="0" fontId="35" fillId="0" borderId="13" xfId="0" applyFont="1" applyBorder="1" applyAlignment="1">
      <alignment horizontal="left" vertical="center" wrapText="1"/>
    </xf>
    <xf numFmtId="0" fontId="35" fillId="0" borderId="14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35" fillId="0" borderId="16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</cellXfs>
  <cellStyles count="9">
    <cellStyle name="Čárka" xfId="5" builtinId="3"/>
    <cellStyle name="Čárka 2" xfId="3"/>
    <cellStyle name="Hypertextový odkaz" xfId="2" builtinId="8"/>
    <cellStyle name="Normální" xfId="0" builtinId="0"/>
    <cellStyle name="Normální 2" xfId="1"/>
    <cellStyle name="Normální 3" xfId="6"/>
    <cellStyle name="Normální 4" xfId="8"/>
    <cellStyle name="Procenta" xfId="7" builtinId="5"/>
    <cellStyle name="Procen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>
                <a:solidFill>
                  <a:sysClr val="windowText" lastClr="000000"/>
                </a:solidFill>
              </a:rPr>
              <a:t>Přehled stavu čerpání finančních prostředků</a:t>
            </a:r>
            <a:r>
              <a:rPr lang="cs-CZ" b="1" baseline="0">
                <a:solidFill>
                  <a:sysClr val="windowText" lastClr="000000"/>
                </a:solidFill>
              </a:rPr>
              <a:t> </a:t>
            </a:r>
            <a:r>
              <a:rPr lang="cs-CZ" b="1">
                <a:solidFill>
                  <a:sysClr val="windowText" lastClr="000000"/>
                </a:solidFill>
              </a:rPr>
              <a:t>programu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</c:dPt>
          <c:cat>
            <c:strRef>
              <c:f>'Přehled čerpání'!$A$4:$A$7</c:f>
              <c:strCache>
                <c:ptCount val="4"/>
                <c:pt idx="0">
                  <c:v>ve vyhlášených výzvách</c:v>
                </c:pt>
                <c:pt idx="1">
                  <c:v>v zaregistrovaných žádostech o podporu</c:v>
                </c:pt>
                <c:pt idx="2">
                  <c:v>v právních aktech</c:v>
                </c:pt>
                <c:pt idx="3">
                  <c:v>vyúčtované v žádostech o platbu</c:v>
                </c:pt>
              </c:strCache>
            </c:strRef>
          </c:cat>
          <c:val>
            <c:numRef>
              <c:f>'Přehled čerpání'!$C$4:$C$7</c:f>
              <c:numCache>
                <c:formatCode>0%</c:formatCode>
                <c:ptCount val="4"/>
                <c:pt idx="0">
                  <c:v>0.4464832873067619</c:v>
                </c:pt>
                <c:pt idx="1">
                  <c:v>0.42195542713780859</c:v>
                </c:pt>
                <c:pt idx="2">
                  <c:v>0.29100800614208983</c:v>
                </c:pt>
                <c:pt idx="3">
                  <c:v>0.18930967347730743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296432"/>
        <c:axId val="178296824"/>
      </c:barChart>
      <c:catAx>
        <c:axId val="178296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 baseline="0">
                    <a:solidFill>
                      <a:sysClr val="windowText" lastClr="000000"/>
                    </a:solidFill>
                  </a:rPr>
                  <a:t>Stavy finančních prostředků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96824"/>
        <c:crosses val="autoZero"/>
        <c:auto val="1"/>
        <c:lblAlgn val="ctr"/>
        <c:lblOffset val="100"/>
        <c:noMultiLvlLbl val="0"/>
      </c:catAx>
      <c:valAx>
        <c:axId val="178296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>
                    <a:solidFill>
                      <a:sysClr val="windowText" lastClr="000000"/>
                    </a:solidFill>
                  </a:rPr>
                  <a:t>Podíl na celkové alokaci</a:t>
                </a:r>
                <a:r>
                  <a:rPr lang="cs-CZ" b="1" baseline="0">
                    <a:solidFill>
                      <a:sysClr val="windowText" lastClr="000000"/>
                    </a:solidFill>
                  </a:rPr>
                  <a:t> programu na období 2014-2020</a:t>
                </a:r>
                <a:endParaRPr lang="cs-CZ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96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>
                <a:solidFill>
                  <a:sysClr val="windowText" lastClr="000000"/>
                </a:solidFill>
              </a:rPr>
              <a:t>Plnění predikcí čerpání fin. prostředků</a:t>
            </a:r>
          </a:p>
        </c:rich>
      </c:tx>
      <c:layout>
        <c:manualLayout>
          <c:xMode val="edge"/>
          <c:yMode val="edge"/>
          <c:x val="0.17400795893013657"/>
          <c:y val="1.831594280233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499831725115632"/>
          <c:y val="0.1132230530897938"/>
          <c:w val="0.62941420927210923"/>
          <c:h val="0.79764464667296431"/>
        </c:manualLayout>
      </c:layout>
      <c:lineChart>
        <c:grouping val="standard"/>
        <c:varyColors val="0"/>
        <c:ser>
          <c:idx val="0"/>
          <c:order val="0"/>
          <c:tx>
            <c:strRef>
              <c:f>'Plnění predikcí čerpání'!$A$72</c:f>
              <c:strCache>
                <c:ptCount val="1"/>
                <c:pt idx="0">
                  <c:v>právní akty - predikce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čerpání'!$B$71:$F$71</c:f>
              <c:strCache>
                <c:ptCount val="5"/>
                <c:pt idx="0">
                  <c:v>4Q 2016</c:v>
                </c:pt>
                <c:pt idx="1">
                  <c:v>1Q 2017</c:v>
                </c:pt>
                <c:pt idx="2">
                  <c:v>2Q 2017</c:v>
                </c:pt>
                <c:pt idx="3">
                  <c:v>3Q 2017</c:v>
                </c:pt>
                <c:pt idx="4">
                  <c:v>4Q 2017</c:v>
                </c:pt>
              </c:strCache>
            </c:strRef>
          </c:cat>
          <c:val>
            <c:numRef>
              <c:f>'Plnění predikcí čerpání'!$B$72:$F$72</c:f>
              <c:numCache>
                <c:formatCode>0</c:formatCode>
                <c:ptCount val="5"/>
                <c:pt idx="0">
                  <c:v>560.92100000000005</c:v>
                </c:pt>
                <c:pt idx="1">
                  <c:v>522.81299999999999</c:v>
                </c:pt>
                <c:pt idx="2">
                  <c:v>550.48599999999999</c:v>
                </c:pt>
                <c:pt idx="3">
                  <c:v>711.42700000000002</c:v>
                </c:pt>
                <c:pt idx="4">
                  <c:v>734.50099999999998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'Plnění predikcí čerpání'!$A$73</c:f>
              <c:strCache>
                <c:ptCount val="1"/>
                <c:pt idx="0">
                  <c:v>právní akty - skutečnost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čerpání'!$B$71:$F$71</c:f>
              <c:strCache>
                <c:ptCount val="5"/>
                <c:pt idx="0">
                  <c:v>4Q 2016</c:v>
                </c:pt>
                <c:pt idx="1">
                  <c:v>1Q 2017</c:v>
                </c:pt>
                <c:pt idx="2">
                  <c:v>2Q 2017</c:v>
                </c:pt>
                <c:pt idx="3">
                  <c:v>3Q 2017</c:v>
                </c:pt>
                <c:pt idx="4">
                  <c:v>4Q 2017</c:v>
                </c:pt>
              </c:strCache>
            </c:strRef>
          </c:cat>
          <c:val>
            <c:numRef>
              <c:f>'Plnění predikcí čerpání'!$B$73:$C$73</c:f>
              <c:numCache>
                <c:formatCode>0</c:formatCode>
                <c:ptCount val="2"/>
                <c:pt idx="0">
                  <c:v>524.13099999999997</c:v>
                </c:pt>
                <c:pt idx="1">
                  <c:v>630.71100000000001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'Plnění predikcí čerpání'!$A$74</c:f>
              <c:strCache>
                <c:ptCount val="1"/>
                <c:pt idx="0">
                  <c:v>vyúčtované ŽoP - predikce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čerpání'!$B$71:$F$71</c:f>
              <c:strCache>
                <c:ptCount val="5"/>
                <c:pt idx="0">
                  <c:v>4Q 2016</c:v>
                </c:pt>
                <c:pt idx="1">
                  <c:v>1Q 2017</c:v>
                </c:pt>
                <c:pt idx="2">
                  <c:v>2Q 2017</c:v>
                </c:pt>
                <c:pt idx="3">
                  <c:v>3Q 2017</c:v>
                </c:pt>
                <c:pt idx="4">
                  <c:v>4Q 2017</c:v>
                </c:pt>
              </c:strCache>
            </c:strRef>
          </c:cat>
          <c:val>
            <c:numRef>
              <c:f>'Plnění predikcí čerpání'!$B$74:$F$74</c:f>
              <c:numCache>
                <c:formatCode>0</c:formatCode>
                <c:ptCount val="5"/>
                <c:pt idx="0">
                  <c:v>443.59499999999997</c:v>
                </c:pt>
                <c:pt idx="1">
                  <c:v>393.40400000000005</c:v>
                </c:pt>
                <c:pt idx="2">
                  <c:v>404.91500000000002</c:v>
                </c:pt>
                <c:pt idx="3">
                  <c:v>574.21</c:v>
                </c:pt>
                <c:pt idx="4">
                  <c:v>597.67700000000002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'Plnění predikcí čerpání'!$A$75</c:f>
              <c:strCache>
                <c:ptCount val="1"/>
                <c:pt idx="0">
                  <c:v>vyúčtované ŽoP - skutečnost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čerpání'!$B$71:$F$71</c:f>
              <c:strCache>
                <c:ptCount val="5"/>
                <c:pt idx="0">
                  <c:v>4Q 2016</c:v>
                </c:pt>
                <c:pt idx="1">
                  <c:v>1Q 2017</c:v>
                </c:pt>
                <c:pt idx="2">
                  <c:v>2Q 2017</c:v>
                </c:pt>
                <c:pt idx="3">
                  <c:v>3Q 2017</c:v>
                </c:pt>
                <c:pt idx="4">
                  <c:v>4Q 2017</c:v>
                </c:pt>
              </c:strCache>
            </c:strRef>
          </c:cat>
          <c:val>
            <c:numRef>
              <c:f>'Plnění predikcí čerpání'!$B$75:$C$75</c:f>
              <c:numCache>
                <c:formatCode>0</c:formatCode>
                <c:ptCount val="2"/>
                <c:pt idx="0">
                  <c:v>369.50400000000002</c:v>
                </c:pt>
                <c:pt idx="1">
                  <c:v>410.29600000000005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297608"/>
        <c:axId val="178298000"/>
      </c:lineChart>
      <c:catAx>
        <c:axId val="178297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miter lim="800000"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98000"/>
        <c:crossesAt val="0"/>
        <c:auto val="1"/>
        <c:lblAlgn val="ctr"/>
        <c:lblOffset val="100"/>
        <c:noMultiLvlLbl val="0"/>
      </c:catAx>
      <c:valAx>
        <c:axId val="178298000"/>
        <c:scaling>
          <c:orientation val="minMax"/>
          <c:max val="750"/>
          <c:min val="35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příspěvek Unie v mil. EUR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  <a:headEnd type="non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97608"/>
        <c:crossesAt val="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882604259562159"/>
          <c:y val="0.27805572180919202"/>
          <c:w val="0.21677395657975412"/>
          <c:h val="0.514374169232581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Plnění výkonnostního rámce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"/>
          <c:order val="0"/>
          <c:tx>
            <c:strRef>
              <c:f>'Plnění výkonnostního rámc'!$C$29</c:f>
              <c:strCache>
                <c:ptCount val="1"/>
                <c:pt idx="0">
                  <c:v>Aktuální stav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'Plnění výkonnostního rámc'!$B$30:$B$42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rámc'!$C$30:$C$42</c:f>
              <c:numCache>
                <c:formatCode>#,##0.00</c:formatCode>
                <c:ptCount val="13"/>
                <c:pt idx="0">
                  <c:v>34644038.279999994</c:v>
                </c:pt>
                <c:pt idx="1">
                  <c:v>367</c:v>
                </c:pt>
                <c:pt idx="2">
                  <c:v>23842846.760000002</c:v>
                </c:pt>
                <c:pt idx="3">
                  <c:v>0</c:v>
                </c:pt>
                <c:pt idx="4">
                  <c:v>15</c:v>
                </c:pt>
                <c:pt idx="5">
                  <c:v>626140698.74000037</c:v>
                </c:pt>
                <c:pt idx="6">
                  <c:v>1156298.28</c:v>
                </c:pt>
                <c:pt idx="7">
                  <c:v>2396220.0700000003</c:v>
                </c:pt>
                <c:pt idx="8">
                  <c:v>26.45</c:v>
                </c:pt>
                <c:pt idx="9">
                  <c:v>0</c:v>
                </c:pt>
                <c:pt idx="10">
                  <c:v>2325145.1</c:v>
                </c:pt>
                <c:pt idx="11">
                  <c:v>2798513</c:v>
                </c:pt>
                <c:pt idx="12">
                  <c:v>0</c:v>
                </c:pt>
              </c:numCache>
            </c:numRef>
          </c:val>
        </c:ser>
        <c:ser>
          <c:idx val="0"/>
          <c:order val="1"/>
          <c:tx>
            <c:strRef>
              <c:f>'Plnění výkonnostního rámc'!$D$29</c:f>
              <c:strCache>
                <c:ptCount val="1"/>
                <c:pt idx="0">
                  <c:v>Milník pro rok 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'Plnění výkonnostního rámc'!$B$30:$B$42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rámc'!$D$30:$D$42</c:f>
              <c:numCache>
                <c:formatCode>#,##0.00</c:formatCode>
                <c:ptCount val="13"/>
                <c:pt idx="0">
                  <c:v>75746249.390000015</c:v>
                </c:pt>
                <c:pt idx="1">
                  <c:v>799</c:v>
                </c:pt>
                <c:pt idx="2">
                  <c:v>50547718.5</c:v>
                </c:pt>
                <c:pt idx="3">
                  <c:v>18</c:v>
                </c:pt>
                <c:pt idx="4">
                  <c:v>150</c:v>
                </c:pt>
                <c:pt idx="5">
                  <c:v>213247897.99999964</c:v>
                </c:pt>
                <c:pt idx="6">
                  <c:v>-75498.280000000028</c:v>
                </c:pt>
                <c:pt idx="7">
                  <c:v>4139841.3099999996</c:v>
                </c:pt>
                <c:pt idx="8">
                  <c:v>213.55</c:v>
                </c:pt>
                <c:pt idx="9">
                  <c:v>8</c:v>
                </c:pt>
                <c:pt idx="10">
                  <c:v>43929601.299999997</c:v>
                </c:pt>
                <c:pt idx="11">
                  <c:v>2501487</c:v>
                </c:pt>
                <c:pt idx="12">
                  <c:v>192</c:v>
                </c:pt>
              </c:numCache>
            </c:numRef>
          </c:val>
        </c:ser>
        <c:ser>
          <c:idx val="2"/>
          <c:order val="2"/>
          <c:tx>
            <c:strRef>
              <c:f>'Plnění výkonnostního rámc'!$E$29</c:f>
              <c:strCache>
                <c:ptCount val="1"/>
                <c:pt idx="0">
                  <c:v>Cíl pro 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'Plnění výkonnostního rámc'!$B$30:$B$42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rámc'!$E$30:$E$42</c:f>
              <c:numCache>
                <c:formatCode>#,##0.00</c:formatCode>
                <c:ptCount val="13"/>
                <c:pt idx="0">
                  <c:v>613006092.85000002</c:v>
                </c:pt>
                <c:pt idx="1">
                  <c:v>4664</c:v>
                </c:pt>
                <c:pt idx="2">
                  <c:v>319002164.82999998</c:v>
                </c:pt>
                <c:pt idx="3">
                  <c:v>72</c:v>
                </c:pt>
                <c:pt idx="4">
                  <c:v>1035</c:v>
                </c:pt>
                <c:pt idx="5">
                  <c:v>1259082895.1199999</c:v>
                </c:pt>
                <c:pt idx="6">
                  <c:v>270200</c:v>
                </c:pt>
                <c:pt idx="7">
                  <c:v>17707489.73</c:v>
                </c:pt>
                <c:pt idx="8">
                  <c:v>360</c:v>
                </c:pt>
                <c:pt idx="9">
                  <c:v>32</c:v>
                </c:pt>
                <c:pt idx="10">
                  <c:v>211431863.07999998</c:v>
                </c:pt>
                <c:pt idx="11">
                  <c:v>0</c:v>
                </c:pt>
                <c:pt idx="12">
                  <c:v>768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298784"/>
        <c:axId val="179791824"/>
      </c:barChart>
      <c:catAx>
        <c:axId val="1782987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791824"/>
        <c:crosses val="autoZero"/>
        <c:auto val="1"/>
        <c:lblAlgn val="ctr"/>
        <c:lblOffset val="100"/>
        <c:noMultiLvlLbl val="0"/>
      </c:catAx>
      <c:valAx>
        <c:axId val="17979182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98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Plnění výkonnostního rámce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'Plnění výkonnostního rámc'!$K$29</c:f>
              <c:strCache>
                <c:ptCount val="1"/>
                <c:pt idx="0">
                  <c:v>Aktuální stav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'Plnění výkonnostního rámc'!$J$30:$J$42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rámc'!$K$30:$K$42</c:f>
              <c:numCache>
                <c:formatCode>0%</c:formatCode>
                <c:ptCount val="13"/>
                <c:pt idx="0">
                  <c:v>4.7890809538052671E-2</c:v>
                </c:pt>
                <c:pt idx="1">
                  <c:v>6.2950257289879935E-2</c:v>
                </c:pt>
                <c:pt idx="2">
                  <c:v>6.0608254643000799E-2</c:v>
                </c:pt>
                <c:pt idx="3">
                  <c:v>0</c:v>
                </c:pt>
                <c:pt idx="4">
                  <c:v>1.2500000000000001E-2</c:v>
                </c:pt>
                <c:pt idx="5">
                  <c:v>0.29837941624120645</c:v>
                </c:pt>
                <c:pt idx="6">
                  <c:v>0.85588325684678024</c:v>
                </c:pt>
                <c:pt idx="7">
                  <c:v>9.8839483503371975E-2</c:v>
                </c:pt>
                <c:pt idx="8">
                  <c:v>4.4083333333333335E-2</c:v>
                </c:pt>
                <c:pt idx="9">
                  <c:v>0</c:v>
                </c:pt>
                <c:pt idx="10">
                  <c:v>9.023150658437543E-3</c:v>
                </c:pt>
                <c:pt idx="11">
                  <c:v>0.52802132075471697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'Plnění výkonnostního rámc'!$L$29</c:f>
              <c:strCache>
                <c:ptCount val="1"/>
                <c:pt idx="0">
                  <c:v>Milník pro rok 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'Plnění výkonnostního rámc'!$J$30:$J$42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rámc'!$L$30:$L$42</c:f>
              <c:numCache>
                <c:formatCode>0%</c:formatCode>
                <c:ptCount val="13"/>
                <c:pt idx="0">
                  <c:v>0.15260000000366053</c:v>
                </c:pt>
                <c:pt idx="1">
                  <c:v>0.2</c:v>
                </c:pt>
                <c:pt idx="2">
                  <c:v>0.18909999999995172</c:v>
                </c:pt>
                <c:pt idx="3">
                  <c:v>0.2</c:v>
                </c:pt>
                <c:pt idx="4">
                  <c:v>0.13750000000000001</c:v>
                </c:pt>
                <c:pt idx="5">
                  <c:v>0.39999999999809388</c:v>
                </c:pt>
                <c:pt idx="6">
                  <c:v>0.8</c:v>
                </c:pt>
                <c:pt idx="7">
                  <c:v>0.26960000003068857</c:v>
                </c:pt>
                <c:pt idx="8">
                  <c:v>0.4</c:v>
                </c:pt>
                <c:pt idx="9">
                  <c:v>0.2</c:v>
                </c:pt>
                <c:pt idx="10">
                  <c:v>0.17949999999355806</c:v>
                </c:pt>
                <c:pt idx="11">
                  <c:v>1</c:v>
                </c:pt>
                <c:pt idx="12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9792608"/>
        <c:axId val="17979300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'Plnění výkonnostního rámc'!$M$29</c15:sqref>
                        </c15:formulaRef>
                      </c:ext>
                    </c:extLst>
                    <c:strCache>
                      <c:ptCount val="1"/>
                      <c:pt idx="0">
                        <c:v>Cíl pro 2023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'Plnění výkonnostního rámc'!$J$30:$J$42</c15:sqref>
                        </c15:formulaRef>
                      </c:ext>
                    </c:extLst>
                    <c:strCache>
                      <c:ptCount val="13"/>
                      <c:pt idx="0">
                        <c:v>PU 2 - 92501</c:v>
                      </c:pt>
                      <c:pt idx="1">
                        <c:v>PU 2 - 93703</c:v>
                      </c:pt>
                      <c:pt idx="2">
                        <c:v>PU 3 - 92501</c:v>
                      </c:pt>
                      <c:pt idx="3">
                        <c:v>PU 3 - 93104</c:v>
                      </c:pt>
                      <c:pt idx="4">
                        <c:v>PU 3 - 92702</c:v>
                      </c:pt>
                      <c:pt idx="5">
                        <c:v>PU 4 - 92501</c:v>
                      </c:pt>
                      <c:pt idx="6">
                        <c:v>PU 4 - 93004</c:v>
                      </c:pt>
                      <c:pt idx="7">
                        <c:v>PU 5 - 92501</c:v>
                      </c:pt>
                      <c:pt idx="8">
                        <c:v>PU 5 - 93003</c:v>
                      </c:pt>
                      <c:pt idx="9">
                        <c:v>PU 5 - 92702</c:v>
                      </c:pt>
                      <c:pt idx="10">
                        <c:v>PU 6 - 92501</c:v>
                      </c:pt>
                      <c:pt idx="11">
                        <c:v>PU 6 - 93501</c:v>
                      </c:pt>
                      <c:pt idx="12">
                        <c:v>PU 6 - 92703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'Plnění výkonnostního rámc'!$M$30:$M$42</c15:sqref>
                        </c15:formulaRef>
                      </c:ext>
                    </c:extLst>
                    <c:numCache>
                      <c:formatCode>0%</c:formatCode>
                      <c:ptCount val="13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1797926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793000"/>
        <c:crosses val="autoZero"/>
        <c:auto val="1"/>
        <c:lblAlgn val="ctr"/>
        <c:lblOffset val="100"/>
        <c:noMultiLvlLbl val="0"/>
      </c:catAx>
      <c:valAx>
        <c:axId val="179793000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792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2447925</xdr:colOff>
      <xdr:row>38</xdr:row>
      <xdr:rowOff>76200</xdr:rowOff>
    </xdr:from>
    <xdr:to>
      <xdr:col>2</xdr:col>
      <xdr:colOff>1466850</xdr:colOff>
      <xdr:row>53</xdr:row>
      <xdr:rowOff>144519</xdr:rowOff>
    </xdr:to>
    <xdr:pic>
      <xdr:nvPicPr>
        <xdr:cNvPr id="2" name="Picture 5" descr="PRV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6210300"/>
          <a:ext cx="6115050" cy="24971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1365250</xdr:colOff>
      <xdr:row>12</xdr:row>
      <xdr:rowOff>41273</xdr:rowOff>
    </xdr:from>
    <xdr:to>
      <xdr:col>1</xdr:col>
      <xdr:colOff>4265083</xdr:colOff>
      <xdr:row>37</xdr:row>
      <xdr:rowOff>127000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21431</xdr:colOff>
      <xdr:row>3</xdr:row>
      <xdr:rowOff>11906</xdr:rowOff>
    </xdr:from>
    <xdr:to>
      <xdr:col>22</xdr:col>
      <xdr:colOff>333374</xdr:colOff>
      <xdr:row>34</xdr:row>
      <xdr:rowOff>23811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338668</xdr:colOff>
      <xdr:row>42</xdr:row>
      <xdr:rowOff>63502</xdr:rowOff>
    </xdr:from>
    <xdr:to>
      <xdr:col>5</xdr:col>
      <xdr:colOff>984250</xdr:colOff>
      <xdr:row>69</xdr:row>
      <xdr:rowOff>21168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338668</xdr:colOff>
      <xdr:row>69</xdr:row>
      <xdr:rowOff>84665</xdr:rowOff>
    </xdr:from>
    <xdr:to>
      <xdr:col>5</xdr:col>
      <xdr:colOff>994834</xdr:colOff>
      <xdr:row>96</xdr:row>
      <xdr:rowOff>52916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0004330/Desktop/V&#253;konnostn&#237;%20r&#225;mec%20-%20miln&#237;k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klady"/>
      <sheetName val="Číselníky"/>
    </sheetNames>
    <sheetDataSet>
      <sheetData sheetId="0"/>
      <sheetData sheetId="1">
        <row r="1">
          <cell r="C1" t="str">
            <v>Méně rozvinuté regiony</v>
          </cell>
          <cell r="F1" t="str">
            <v>EFRR</v>
          </cell>
        </row>
        <row r="2">
          <cell r="C2" t="str">
            <v>Více rozvinuté regiony</v>
          </cell>
          <cell r="F2" t="str">
            <v>ESF</v>
          </cell>
        </row>
        <row r="3">
          <cell r="C3" t="str">
            <v>Nerelevantní</v>
          </cell>
          <cell r="F3" t="str">
            <v>FS</v>
          </cell>
        </row>
        <row r="4">
          <cell r="F4" t="str">
            <v>ENRF</v>
          </cell>
        </row>
        <row r="5">
          <cell r="F5" t="str">
            <v>EZFRV</v>
          </cell>
        </row>
        <row r="6">
          <cell r="F6" t="str">
            <v>YEI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denek.sindelar@mze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D39" sqref="D39"/>
    </sheetView>
  </sheetViews>
  <sheetFormatPr defaultColWidth="52.42578125" defaultRowHeight="12.75" x14ac:dyDescent="0.2"/>
  <cols>
    <col min="1" max="1" width="23" customWidth="1"/>
    <col min="2" max="2" width="106.42578125" customWidth="1"/>
    <col min="4" max="4" width="16.7109375" bestFit="1" customWidth="1"/>
  </cols>
  <sheetData>
    <row r="1" spans="1:2" ht="18" x14ac:dyDescent="0.2">
      <c r="A1" s="1" t="s">
        <v>319</v>
      </c>
    </row>
    <row r="2" spans="1:2" s="172" customFormat="1" ht="15.75" x14ac:dyDescent="0.25">
      <c r="A2" s="171"/>
      <c r="B2" s="171"/>
    </row>
    <row r="3" spans="1:2" ht="18" x14ac:dyDescent="0.2">
      <c r="A3" s="2" t="s">
        <v>0</v>
      </c>
      <c r="B3" s="2" t="s">
        <v>48</v>
      </c>
    </row>
    <row r="4" spans="1:2" s="174" customFormat="1" ht="12" x14ac:dyDescent="0.2">
      <c r="A4" s="182"/>
      <c r="B4" s="182"/>
    </row>
    <row r="5" spans="1:2" s="174" customFormat="1" x14ac:dyDescent="0.2">
      <c r="A5" s="184" t="s">
        <v>54</v>
      </c>
      <c r="B5" s="184" t="s">
        <v>55</v>
      </c>
    </row>
    <row r="6" spans="1:2" s="174" customFormat="1" ht="12" x14ac:dyDescent="0.2">
      <c r="A6" s="183"/>
      <c r="B6" s="183"/>
    </row>
    <row r="7" spans="1:2" s="174" customFormat="1" ht="12" x14ac:dyDescent="0.2"/>
    <row r="8" spans="1:2" s="174" customFormat="1" ht="12" x14ac:dyDescent="0.2"/>
    <row r="9" spans="1:2" s="174" customFormat="1" ht="12" x14ac:dyDescent="0.2"/>
    <row r="10" spans="1:2" s="174" customFormat="1" ht="12" x14ac:dyDescent="0.2"/>
    <row r="11" spans="1:2" s="174" customFormat="1" ht="12" x14ac:dyDescent="0.2"/>
    <row r="12" spans="1:2" s="174" customFormat="1" ht="12" x14ac:dyDescent="0.2"/>
    <row r="13" spans="1:2" ht="18" x14ac:dyDescent="0.2">
      <c r="A13" s="2" t="s">
        <v>1</v>
      </c>
      <c r="B13" s="6"/>
    </row>
    <row r="14" spans="1:2" x14ac:dyDescent="0.2">
      <c r="A14" s="8"/>
      <c r="B14" s="6"/>
    </row>
    <row r="15" spans="1:2" s="174" customFormat="1" ht="12" x14ac:dyDescent="0.2">
      <c r="A15" s="173" t="s">
        <v>323</v>
      </c>
      <c r="B15" s="175" t="s">
        <v>275</v>
      </c>
    </row>
    <row r="16" spans="1:2" s="174" customFormat="1" ht="12" x14ac:dyDescent="0.2">
      <c r="A16" s="173" t="s">
        <v>324</v>
      </c>
      <c r="B16" s="175">
        <v>42825</v>
      </c>
    </row>
    <row r="17" spans="1:2" s="174" customFormat="1" ht="12" x14ac:dyDescent="0.2">
      <c r="A17" s="176"/>
      <c r="B17" s="176"/>
    </row>
    <row r="18" spans="1:2" s="174" customFormat="1" ht="12" x14ac:dyDescent="0.2"/>
    <row r="19" spans="1:2" s="174" customFormat="1" ht="12" x14ac:dyDescent="0.2">
      <c r="A19" s="177" t="s">
        <v>325</v>
      </c>
      <c r="B19" s="177"/>
    </row>
    <row r="20" spans="1:2" s="174" customFormat="1" ht="12" x14ac:dyDescent="0.2">
      <c r="A20" s="177"/>
      <c r="B20" s="177"/>
    </row>
    <row r="21" spans="1:2" s="174" customFormat="1" ht="12" x14ac:dyDescent="0.2">
      <c r="A21" s="178" t="s">
        <v>284</v>
      </c>
      <c r="B21" s="176" t="s">
        <v>283</v>
      </c>
    </row>
    <row r="22" spans="1:2" s="174" customFormat="1" ht="12" x14ac:dyDescent="0.2">
      <c r="A22" s="178" t="s">
        <v>321</v>
      </c>
      <c r="B22" s="179" t="s">
        <v>49</v>
      </c>
    </row>
    <row r="23" spans="1:2" s="174" customFormat="1" ht="12" x14ac:dyDescent="0.2"/>
    <row r="24" spans="1:2" s="174" customFormat="1" ht="12" x14ac:dyDescent="0.2"/>
    <row r="25" spans="1:2" s="174" customFormat="1" ht="12" x14ac:dyDescent="0.2"/>
    <row r="26" spans="1:2" s="174" customFormat="1" ht="12" x14ac:dyDescent="0.2">
      <c r="A26" s="176"/>
      <c r="B26" s="176"/>
    </row>
    <row r="27" spans="1:2" s="174" customFormat="1" thickBot="1" x14ac:dyDescent="0.25">
      <c r="A27" s="180" t="s">
        <v>320</v>
      </c>
      <c r="B27" s="180"/>
    </row>
    <row r="28" spans="1:2" s="174" customFormat="1" ht="12" x14ac:dyDescent="0.2">
      <c r="A28" s="185" t="s">
        <v>322</v>
      </c>
      <c r="B28" s="186"/>
    </row>
    <row r="29" spans="1:2" s="174" customFormat="1" thickBot="1" x14ac:dyDescent="0.25">
      <c r="A29" s="187"/>
      <c r="B29" s="188"/>
    </row>
    <row r="30" spans="1:2" s="174" customFormat="1" ht="12" x14ac:dyDescent="0.2">
      <c r="A30" s="176"/>
      <c r="B30" s="176"/>
    </row>
    <row r="31" spans="1:2" s="174" customFormat="1" ht="12" x14ac:dyDescent="0.2">
      <c r="A31" s="176"/>
      <c r="B31" s="176"/>
    </row>
    <row r="32" spans="1:2" s="174" customFormat="1" ht="12" x14ac:dyDescent="0.2">
      <c r="A32" s="173" t="s">
        <v>2</v>
      </c>
      <c r="B32" s="175">
        <v>42825</v>
      </c>
    </row>
    <row r="33" spans="1:2" s="174" customFormat="1" ht="12" x14ac:dyDescent="0.2">
      <c r="A33" s="181"/>
      <c r="B33" s="175"/>
    </row>
    <row r="34" spans="1:2" s="174" customFormat="1" ht="12" x14ac:dyDescent="0.2">
      <c r="A34" s="181" t="s">
        <v>51</v>
      </c>
      <c r="B34" s="176" t="s">
        <v>50</v>
      </c>
    </row>
    <row r="35" spans="1:2" s="174" customFormat="1" ht="12" x14ac:dyDescent="0.2"/>
  </sheetData>
  <mergeCells count="1">
    <mergeCell ref="A28:B29"/>
  </mergeCells>
  <hyperlinks>
    <hyperlink ref="B22" r:id="rId1"/>
  </hyperlinks>
  <pageMargins left="0.7" right="0.7" top="0.78740157499999996" bottom="0.78740157499999996" header="0.3" footer="0.3"/>
  <pageSetup paperSize="8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90" zoomScaleNormal="90" workbookViewId="0">
      <selection activeCell="A47" sqref="A47"/>
    </sheetView>
  </sheetViews>
  <sheetFormatPr defaultRowHeight="12.75" x14ac:dyDescent="0.2"/>
  <cols>
    <col min="1" max="1" width="68.28515625" style="6" customWidth="1"/>
    <col min="2" max="2" width="67.42578125" style="6" customWidth="1"/>
    <col min="3" max="16384" width="9.140625" style="6"/>
  </cols>
  <sheetData>
    <row r="1" spans="1:3" ht="18" x14ac:dyDescent="0.2">
      <c r="A1" s="2" t="s">
        <v>285</v>
      </c>
    </row>
    <row r="2" spans="1:3" x14ac:dyDescent="0.2">
      <c r="A2" s="6" t="s">
        <v>318</v>
      </c>
      <c r="B2" s="170">
        <v>58518006019</v>
      </c>
    </row>
    <row r="3" spans="1:3" x14ac:dyDescent="0.2">
      <c r="A3" s="6" t="s">
        <v>281</v>
      </c>
      <c r="B3" s="170"/>
    </row>
    <row r="4" spans="1:3" x14ac:dyDescent="0.2">
      <c r="A4" s="6" t="s">
        <v>277</v>
      </c>
      <c r="B4" s="170">
        <v>26127311694</v>
      </c>
      <c r="C4" s="91">
        <f>B4/B2</f>
        <v>0.4464832873067619</v>
      </c>
    </row>
    <row r="5" spans="1:3" x14ac:dyDescent="0.2">
      <c r="A5" s="6" t="s">
        <v>278</v>
      </c>
      <c r="B5" s="170">
        <v>24691990225</v>
      </c>
      <c r="C5" s="91">
        <f>B5/B2</f>
        <v>0.42195542713780859</v>
      </c>
    </row>
    <row r="6" spans="1:3" x14ac:dyDescent="0.2">
      <c r="A6" s="6" t="s">
        <v>279</v>
      </c>
      <c r="B6" s="170">
        <v>17029208255</v>
      </c>
      <c r="C6" s="91">
        <f>B6/B2</f>
        <v>0.29100800614208983</v>
      </c>
    </row>
    <row r="7" spans="1:3" x14ac:dyDescent="0.2">
      <c r="A7" s="6" t="s">
        <v>280</v>
      </c>
      <c r="B7" s="170">
        <v>11078024612</v>
      </c>
      <c r="C7" s="91">
        <f>B7/B2</f>
        <v>0.18930967347730743</v>
      </c>
    </row>
    <row r="9" spans="1:3" x14ac:dyDescent="0.2">
      <c r="A9" s="6" t="s">
        <v>276</v>
      </c>
    </row>
    <row r="38" spans="3:9" x14ac:dyDescent="0.2">
      <c r="C38" s="87"/>
      <c r="D38" s="87"/>
      <c r="E38" s="87"/>
      <c r="F38" s="87"/>
      <c r="G38" s="87"/>
      <c r="H38" s="87"/>
      <c r="I38" s="87"/>
    </row>
    <row r="39" spans="3:9" x14ac:dyDescent="0.2">
      <c r="C39" s="87"/>
      <c r="D39" s="87"/>
      <c r="E39" s="87"/>
      <c r="F39" s="87"/>
      <c r="G39" s="87"/>
      <c r="H39" s="87"/>
      <c r="I39" s="87"/>
    </row>
    <row r="40" spans="3:9" x14ac:dyDescent="0.2">
      <c r="C40" s="87"/>
      <c r="D40" s="87"/>
      <c r="E40" s="87"/>
      <c r="F40" s="87"/>
      <c r="G40" s="87"/>
      <c r="H40" s="87"/>
      <c r="I40" s="87"/>
    </row>
    <row r="41" spans="3:9" ht="12.75" customHeight="1" x14ac:dyDescent="0.2">
      <c r="C41" s="88"/>
      <c r="D41" s="88"/>
      <c r="E41" s="88"/>
      <c r="F41" s="88"/>
      <c r="G41" s="88"/>
      <c r="H41" s="87"/>
      <c r="I41" s="87"/>
    </row>
    <row r="42" spans="3:9" x14ac:dyDescent="0.2">
      <c r="C42" s="88"/>
      <c r="D42" s="88"/>
      <c r="E42" s="88"/>
      <c r="F42" s="88"/>
      <c r="G42" s="88"/>
      <c r="H42" s="87"/>
      <c r="I42" s="87"/>
    </row>
    <row r="43" spans="3:9" x14ac:dyDescent="0.2">
      <c r="C43" s="87"/>
      <c r="D43" s="87"/>
      <c r="E43" s="87"/>
      <c r="F43" s="87"/>
      <c r="G43" s="87"/>
      <c r="H43" s="87"/>
      <c r="I43" s="87"/>
    </row>
    <row r="44" spans="3:9" x14ac:dyDescent="0.2">
      <c r="C44" s="87"/>
      <c r="D44" s="87"/>
      <c r="E44" s="87"/>
      <c r="F44" s="87"/>
      <c r="G44" s="87"/>
      <c r="H44" s="87"/>
      <c r="I44" s="87"/>
    </row>
  </sheetData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zoomScale="90" zoomScaleNormal="90" workbookViewId="0">
      <selection activeCell="B38" sqref="B38"/>
    </sheetView>
  </sheetViews>
  <sheetFormatPr defaultRowHeight="14.25" x14ac:dyDescent="0.2"/>
  <cols>
    <col min="1" max="1" width="10.85546875" style="110" customWidth="1"/>
    <col min="2" max="2" width="85" style="110" customWidth="1"/>
    <col min="3" max="3" width="11.7109375" style="110" bestFit="1" customWidth="1"/>
    <col min="4" max="4" width="15.140625" style="110" customWidth="1"/>
    <col min="5" max="5" width="8.5703125" style="110" bestFit="1" customWidth="1"/>
    <col min="6" max="6" width="24" style="110" customWidth="1"/>
    <col min="7" max="7" width="10.7109375" style="110" customWidth="1"/>
    <col min="8" max="8" width="42.85546875" style="110" customWidth="1"/>
    <col min="9" max="9" width="12.28515625" style="110" customWidth="1"/>
    <col min="10" max="10" width="9.140625" style="110"/>
    <col min="11" max="11" width="16.140625" style="110" customWidth="1"/>
    <col min="12" max="12" width="15.140625" style="110" customWidth="1"/>
    <col min="13" max="13" width="12.85546875" style="110" customWidth="1"/>
    <col min="14" max="14" width="15.5703125" style="110" customWidth="1"/>
    <col min="15" max="15" width="11.140625" style="110" customWidth="1"/>
    <col min="16" max="16" width="11.42578125" style="110" customWidth="1"/>
    <col min="17" max="17" width="10.5703125" style="110" customWidth="1"/>
    <col min="18" max="18" width="11.28515625" style="110" customWidth="1"/>
    <col min="19" max="19" width="10.28515625" style="110" customWidth="1"/>
    <col min="20" max="20" width="10.42578125" style="110" customWidth="1"/>
    <col min="21" max="16384" width="9.140625" style="110"/>
  </cols>
  <sheetData>
    <row r="1" spans="1:18" s="109" customFormat="1" ht="18" x14ac:dyDescent="0.2">
      <c r="A1" s="191" t="s">
        <v>52</v>
      </c>
      <c r="B1" s="192"/>
      <c r="C1" s="192"/>
      <c r="D1" s="192"/>
      <c r="E1" s="192"/>
      <c r="F1" s="192"/>
      <c r="G1" s="192"/>
      <c r="H1" s="192"/>
      <c r="I1" s="192"/>
      <c r="J1" s="4"/>
      <c r="K1" s="4"/>
      <c r="L1" s="4"/>
      <c r="M1" s="4"/>
      <c r="N1" s="4"/>
      <c r="O1" s="4"/>
      <c r="P1" s="4"/>
      <c r="Q1" s="4"/>
      <c r="R1" s="4"/>
    </row>
    <row r="2" spans="1:18" ht="12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4"/>
      <c r="K2" s="4"/>
      <c r="L2" s="4"/>
      <c r="M2" s="4"/>
      <c r="N2" s="4"/>
      <c r="O2" s="4"/>
      <c r="P2" s="4"/>
      <c r="Q2" s="4"/>
      <c r="R2" s="4"/>
    </row>
    <row r="3" spans="1:18" s="111" customFormat="1" ht="15" x14ac:dyDescent="0.2">
      <c r="A3" s="193" t="s">
        <v>3</v>
      </c>
      <c r="B3" s="194"/>
      <c r="C3" s="194"/>
      <c r="D3" s="194"/>
      <c r="E3" s="194"/>
      <c r="F3" s="195"/>
      <c r="G3" s="86"/>
      <c r="H3" s="196" t="s">
        <v>4</v>
      </c>
      <c r="I3" s="196"/>
    </row>
    <row r="4" spans="1:18" s="113" customFormat="1" ht="30.75" customHeight="1" x14ac:dyDescent="0.2">
      <c r="A4" s="197" t="s">
        <v>5</v>
      </c>
      <c r="B4" s="197" t="s">
        <v>6</v>
      </c>
      <c r="C4" s="197" t="s">
        <v>17</v>
      </c>
      <c r="D4" s="197" t="s">
        <v>53</v>
      </c>
      <c r="E4" s="197" t="s">
        <v>7</v>
      </c>
      <c r="F4" s="197" t="s">
        <v>8</v>
      </c>
      <c r="G4" s="199" t="s">
        <v>9</v>
      </c>
      <c r="H4" s="189" t="s">
        <v>314</v>
      </c>
      <c r="I4" s="189" t="s">
        <v>282</v>
      </c>
    </row>
    <row r="5" spans="1:18" s="113" customFormat="1" ht="21.75" customHeight="1" x14ac:dyDescent="0.2">
      <c r="A5" s="197"/>
      <c r="B5" s="197"/>
      <c r="C5" s="197"/>
      <c r="D5" s="197"/>
      <c r="E5" s="197"/>
      <c r="F5" s="197"/>
      <c r="G5" s="200"/>
      <c r="H5" s="190"/>
      <c r="I5" s="190"/>
    </row>
    <row r="6" spans="1:18" s="151" customFormat="1" ht="12" x14ac:dyDescent="0.2">
      <c r="A6" s="144" t="s">
        <v>188</v>
      </c>
      <c r="B6" s="144" t="s">
        <v>189</v>
      </c>
      <c r="C6" s="145">
        <v>5</v>
      </c>
      <c r="D6" s="146" t="s">
        <v>209</v>
      </c>
      <c r="E6" s="146" t="s">
        <v>226</v>
      </c>
      <c r="F6" s="147" t="s">
        <v>227</v>
      </c>
      <c r="G6" s="148" t="s">
        <v>14</v>
      </c>
      <c r="H6" s="149" t="s">
        <v>10</v>
      </c>
      <c r="I6" s="150">
        <v>42781</v>
      </c>
    </row>
    <row r="7" spans="1:18" s="151" customFormat="1" ht="24" x14ac:dyDescent="0.2">
      <c r="A7" s="144" t="s">
        <v>188</v>
      </c>
      <c r="B7" s="152" t="s">
        <v>190</v>
      </c>
      <c r="C7" s="144">
        <v>4</v>
      </c>
      <c r="D7" s="148" t="s">
        <v>210</v>
      </c>
      <c r="E7" s="148" t="s">
        <v>214</v>
      </c>
      <c r="F7" s="153" t="s">
        <v>220</v>
      </c>
      <c r="G7" s="148" t="s">
        <v>27</v>
      </c>
      <c r="H7" s="149"/>
      <c r="I7" s="150"/>
    </row>
    <row r="8" spans="1:18" s="151" customFormat="1" ht="12" x14ac:dyDescent="0.2">
      <c r="A8" s="144" t="s">
        <v>188</v>
      </c>
      <c r="B8" s="144" t="s">
        <v>191</v>
      </c>
      <c r="C8" s="144">
        <v>4</v>
      </c>
      <c r="D8" s="148" t="s">
        <v>211</v>
      </c>
      <c r="E8" s="148" t="s">
        <v>215</v>
      </c>
      <c r="F8" s="154" t="s">
        <v>221</v>
      </c>
      <c r="G8" s="148" t="s">
        <v>27</v>
      </c>
      <c r="H8" s="149"/>
      <c r="I8" s="148"/>
    </row>
    <row r="9" spans="1:18" s="151" customFormat="1" ht="12" x14ac:dyDescent="0.2">
      <c r="A9" s="144" t="s">
        <v>188</v>
      </c>
      <c r="B9" s="144" t="s">
        <v>192</v>
      </c>
      <c r="C9" s="144">
        <v>4</v>
      </c>
      <c r="D9" s="148" t="s">
        <v>212</v>
      </c>
      <c r="E9" s="148" t="s">
        <v>216</v>
      </c>
      <c r="F9" s="154" t="s">
        <v>222</v>
      </c>
      <c r="G9" s="148" t="s">
        <v>27</v>
      </c>
      <c r="H9" s="149"/>
      <c r="I9" s="148"/>
    </row>
    <row r="10" spans="1:18" s="151" customFormat="1" ht="12" x14ac:dyDescent="0.2">
      <c r="A10" s="144" t="s">
        <v>188</v>
      </c>
      <c r="B10" s="144" t="s">
        <v>193</v>
      </c>
      <c r="C10" s="144">
        <v>4</v>
      </c>
      <c r="D10" s="146" t="s">
        <v>212</v>
      </c>
      <c r="E10" s="146" t="s">
        <v>217</v>
      </c>
      <c r="F10" s="155" t="s">
        <v>223</v>
      </c>
      <c r="G10" s="148" t="s">
        <v>27</v>
      </c>
      <c r="H10" s="149"/>
      <c r="I10" s="148"/>
    </row>
    <row r="11" spans="1:18" s="151" customFormat="1" ht="25.5" customHeight="1" x14ac:dyDescent="0.2">
      <c r="A11" s="144" t="s">
        <v>188</v>
      </c>
      <c r="B11" s="144" t="s">
        <v>194</v>
      </c>
      <c r="C11" s="144">
        <v>3</v>
      </c>
      <c r="D11" s="146" t="s">
        <v>213</v>
      </c>
      <c r="E11" s="146" t="s">
        <v>218</v>
      </c>
      <c r="F11" s="147" t="s">
        <v>224</v>
      </c>
      <c r="G11" s="148" t="s">
        <v>27</v>
      </c>
      <c r="H11" s="149"/>
      <c r="I11" s="148"/>
    </row>
    <row r="12" spans="1:18" s="151" customFormat="1" ht="12" x14ac:dyDescent="0.2">
      <c r="A12" s="144" t="s">
        <v>188</v>
      </c>
      <c r="B12" s="144" t="s">
        <v>195</v>
      </c>
      <c r="C12" s="144">
        <v>4</v>
      </c>
      <c r="D12" s="156" t="s">
        <v>212</v>
      </c>
      <c r="E12" s="156" t="s">
        <v>219</v>
      </c>
      <c r="F12" s="157" t="s">
        <v>225</v>
      </c>
      <c r="G12" s="148" t="s">
        <v>27</v>
      </c>
      <c r="H12" s="149"/>
      <c r="I12" s="148"/>
    </row>
    <row r="13" spans="1:18" s="151" customFormat="1" ht="24" x14ac:dyDescent="0.2">
      <c r="A13" s="144" t="s">
        <v>174</v>
      </c>
      <c r="B13" s="144" t="s">
        <v>175</v>
      </c>
      <c r="C13" s="146" t="s">
        <v>207</v>
      </c>
      <c r="D13" s="146" t="s">
        <v>208</v>
      </c>
      <c r="E13" s="146" t="s">
        <v>228</v>
      </c>
      <c r="F13" s="147" t="s">
        <v>229</v>
      </c>
      <c r="G13" s="148" t="s">
        <v>14</v>
      </c>
      <c r="H13" s="149" t="s">
        <v>10</v>
      </c>
      <c r="I13" s="150">
        <v>42773</v>
      </c>
    </row>
    <row r="14" spans="1:18" s="151" customFormat="1" ht="24" x14ac:dyDescent="0.2">
      <c r="A14" s="144" t="s">
        <v>174</v>
      </c>
      <c r="B14" s="144" t="s">
        <v>176</v>
      </c>
      <c r="C14" s="146" t="s">
        <v>207</v>
      </c>
      <c r="D14" s="146" t="s">
        <v>208</v>
      </c>
      <c r="E14" s="146" t="s">
        <v>228</v>
      </c>
      <c r="F14" s="147" t="s">
        <v>230</v>
      </c>
      <c r="G14" s="148" t="s">
        <v>14</v>
      </c>
      <c r="H14" s="149" t="s">
        <v>10</v>
      </c>
      <c r="I14" s="150">
        <v>42773</v>
      </c>
    </row>
    <row r="15" spans="1:18" s="151" customFormat="1" ht="12" x14ac:dyDescent="0.2">
      <c r="A15" s="144" t="s">
        <v>174</v>
      </c>
      <c r="B15" s="144" t="s">
        <v>177</v>
      </c>
      <c r="C15" s="146">
        <v>2</v>
      </c>
      <c r="D15" s="146" t="s">
        <v>231</v>
      </c>
      <c r="E15" s="146" t="s">
        <v>232</v>
      </c>
      <c r="F15" s="155" t="s">
        <v>233</v>
      </c>
      <c r="G15" s="148" t="s">
        <v>14</v>
      </c>
      <c r="H15" s="149" t="s">
        <v>10</v>
      </c>
      <c r="I15" s="150">
        <v>42773</v>
      </c>
    </row>
    <row r="16" spans="1:18" s="151" customFormat="1" ht="12" x14ac:dyDescent="0.2">
      <c r="A16" s="144" t="s">
        <v>174</v>
      </c>
      <c r="B16" s="144" t="s">
        <v>178</v>
      </c>
      <c r="C16" s="146">
        <v>2</v>
      </c>
      <c r="D16" s="146" t="s">
        <v>234</v>
      </c>
      <c r="E16" s="158" t="s">
        <v>235</v>
      </c>
      <c r="F16" s="147" t="s">
        <v>236</v>
      </c>
      <c r="G16" s="148" t="s">
        <v>14</v>
      </c>
      <c r="H16" s="149" t="s">
        <v>10</v>
      </c>
      <c r="I16" s="150">
        <v>42773</v>
      </c>
    </row>
    <row r="17" spans="1:9" s="151" customFormat="1" ht="12" x14ac:dyDescent="0.2">
      <c r="A17" s="144" t="s">
        <v>174</v>
      </c>
      <c r="B17" s="144" t="s">
        <v>179</v>
      </c>
      <c r="C17" s="146">
        <v>6</v>
      </c>
      <c r="D17" s="146" t="s">
        <v>237</v>
      </c>
      <c r="E17" s="158" t="s">
        <v>235</v>
      </c>
      <c r="F17" s="147" t="s">
        <v>238</v>
      </c>
      <c r="G17" s="148" t="s">
        <v>14</v>
      </c>
      <c r="H17" s="149" t="s">
        <v>10</v>
      </c>
      <c r="I17" s="150">
        <v>42773</v>
      </c>
    </row>
    <row r="18" spans="1:9" s="151" customFormat="1" ht="12" x14ac:dyDescent="0.2">
      <c r="A18" s="144" t="s">
        <v>174</v>
      </c>
      <c r="B18" s="144" t="s">
        <v>180</v>
      </c>
      <c r="C18" s="146">
        <v>6</v>
      </c>
      <c r="D18" s="146" t="s">
        <v>237</v>
      </c>
      <c r="E18" s="158" t="s">
        <v>235</v>
      </c>
      <c r="F18" s="147" t="s">
        <v>239</v>
      </c>
      <c r="G18" s="148" t="s">
        <v>14</v>
      </c>
      <c r="H18" s="149" t="s">
        <v>10</v>
      </c>
      <c r="I18" s="150">
        <v>42773</v>
      </c>
    </row>
    <row r="19" spans="1:9" s="151" customFormat="1" ht="12" x14ac:dyDescent="0.2">
      <c r="A19" s="144" t="s">
        <v>174</v>
      </c>
      <c r="B19" s="144" t="s">
        <v>181</v>
      </c>
      <c r="C19" s="146">
        <v>5</v>
      </c>
      <c r="D19" s="146" t="s">
        <v>240</v>
      </c>
      <c r="E19" s="158" t="s">
        <v>235</v>
      </c>
      <c r="F19" s="147" t="s">
        <v>241</v>
      </c>
      <c r="G19" s="148" t="s">
        <v>14</v>
      </c>
      <c r="H19" s="149" t="s">
        <v>10</v>
      </c>
      <c r="I19" s="150">
        <v>42773</v>
      </c>
    </row>
    <row r="20" spans="1:9" s="151" customFormat="1" ht="12" x14ac:dyDescent="0.2">
      <c r="A20" s="144" t="s">
        <v>174</v>
      </c>
      <c r="B20" s="144" t="s">
        <v>182</v>
      </c>
      <c r="C20" s="146">
        <v>4</v>
      </c>
      <c r="D20" s="146" t="s">
        <v>242</v>
      </c>
      <c r="E20" s="158" t="s">
        <v>226</v>
      </c>
      <c r="F20" s="147" t="s">
        <v>243</v>
      </c>
      <c r="G20" s="148" t="s">
        <v>14</v>
      </c>
      <c r="H20" s="149" t="s">
        <v>10</v>
      </c>
      <c r="I20" s="150">
        <v>42773</v>
      </c>
    </row>
    <row r="21" spans="1:9" s="151" customFormat="1" ht="12" x14ac:dyDescent="0.2">
      <c r="A21" s="144" t="s">
        <v>174</v>
      </c>
      <c r="B21" s="144" t="s">
        <v>183</v>
      </c>
      <c r="C21" s="146">
        <v>4</v>
      </c>
      <c r="D21" s="146" t="s">
        <v>244</v>
      </c>
      <c r="E21" s="158" t="s">
        <v>226</v>
      </c>
      <c r="F21" s="147" t="s">
        <v>245</v>
      </c>
      <c r="G21" s="148" t="s">
        <v>14</v>
      </c>
      <c r="H21" s="149" t="s">
        <v>10</v>
      </c>
      <c r="I21" s="150">
        <v>42773</v>
      </c>
    </row>
    <row r="22" spans="1:9" s="151" customFormat="1" ht="12" x14ac:dyDescent="0.2">
      <c r="A22" s="144" t="s">
        <v>174</v>
      </c>
      <c r="B22" s="144" t="s">
        <v>184</v>
      </c>
      <c r="C22" s="146">
        <v>4</v>
      </c>
      <c r="D22" s="146" t="s">
        <v>244</v>
      </c>
      <c r="E22" s="158" t="s">
        <v>226</v>
      </c>
      <c r="F22" s="147" t="s">
        <v>246</v>
      </c>
      <c r="G22" s="148" t="s">
        <v>14</v>
      </c>
      <c r="H22" s="149" t="s">
        <v>10</v>
      </c>
      <c r="I22" s="150">
        <v>42773</v>
      </c>
    </row>
    <row r="23" spans="1:9" s="151" customFormat="1" ht="12" x14ac:dyDescent="0.2">
      <c r="A23" s="144" t="s">
        <v>174</v>
      </c>
      <c r="B23" s="144" t="s">
        <v>185</v>
      </c>
      <c r="C23" s="146">
        <v>2</v>
      </c>
      <c r="D23" s="146" t="s">
        <v>231</v>
      </c>
      <c r="E23" s="158" t="s">
        <v>226</v>
      </c>
      <c r="F23" s="147" t="s">
        <v>247</v>
      </c>
      <c r="G23" s="148" t="s">
        <v>14</v>
      </c>
      <c r="H23" s="149" t="s">
        <v>10</v>
      </c>
      <c r="I23" s="150">
        <v>42773</v>
      </c>
    </row>
    <row r="24" spans="1:9" s="151" customFormat="1" ht="12" x14ac:dyDescent="0.2">
      <c r="A24" s="144" t="s">
        <v>174</v>
      </c>
      <c r="B24" s="144" t="s">
        <v>186</v>
      </c>
      <c r="C24" s="146" t="s">
        <v>248</v>
      </c>
      <c r="D24" s="146" t="s">
        <v>249</v>
      </c>
      <c r="E24" s="146" t="s">
        <v>250</v>
      </c>
      <c r="F24" s="147" t="s">
        <v>251</v>
      </c>
      <c r="G24" s="148" t="s">
        <v>14</v>
      </c>
      <c r="H24" s="149" t="s">
        <v>10</v>
      </c>
      <c r="I24" s="150">
        <v>42773</v>
      </c>
    </row>
    <row r="25" spans="1:9" s="151" customFormat="1" ht="12" x14ac:dyDescent="0.2">
      <c r="A25" s="144" t="s">
        <v>174</v>
      </c>
      <c r="B25" s="144" t="s">
        <v>187</v>
      </c>
      <c r="C25" s="146" t="s">
        <v>252</v>
      </c>
      <c r="D25" s="146" t="s">
        <v>253</v>
      </c>
      <c r="E25" s="146" t="s">
        <v>250</v>
      </c>
      <c r="F25" s="147" t="s">
        <v>254</v>
      </c>
      <c r="G25" s="148" t="s">
        <v>14</v>
      </c>
      <c r="H25" s="149" t="s">
        <v>10</v>
      </c>
      <c r="I25" s="150">
        <v>42773</v>
      </c>
    </row>
    <row r="26" spans="1:9" s="151" customFormat="1" ht="12" x14ac:dyDescent="0.2">
      <c r="A26" s="159" t="s">
        <v>196</v>
      </c>
      <c r="B26" s="159" t="s">
        <v>197</v>
      </c>
      <c r="C26" s="146">
        <v>2</v>
      </c>
      <c r="D26" s="146" t="s">
        <v>255</v>
      </c>
      <c r="E26" s="146" t="s">
        <v>232</v>
      </c>
      <c r="F26" s="155" t="s">
        <v>256</v>
      </c>
      <c r="G26" s="159" t="s">
        <v>27</v>
      </c>
      <c r="H26" s="149"/>
      <c r="I26" s="149"/>
    </row>
    <row r="27" spans="1:9" s="151" customFormat="1" ht="12" x14ac:dyDescent="0.2">
      <c r="A27" s="159" t="s">
        <v>196</v>
      </c>
      <c r="B27" s="159" t="s">
        <v>198</v>
      </c>
      <c r="C27" s="146">
        <v>3</v>
      </c>
      <c r="D27" s="146" t="s">
        <v>213</v>
      </c>
      <c r="E27" s="146" t="s">
        <v>232</v>
      </c>
      <c r="F27" s="155" t="s">
        <v>257</v>
      </c>
      <c r="G27" s="159" t="s">
        <v>27</v>
      </c>
      <c r="H27" s="149"/>
      <c r="I27" s="149"/>
    </row>
    <row r="28" spans="1:9" s="151" customFormat="1" ht="12" x14ac:dyDescent="0.2">
      <c r="A28" s="159" t="s">
        <v>196</v>
      </c>
      <c r="B28" s="159" t="s">
        <v>199</v>
      </c>
      <c r="C28" s="146">
        <v>4</v>
      </c>
      <c r="D28" s="146" t="s">
        <v>244</v>
      </c>
      <c r="E28" s="158" t="s">
        <v>226</v>
      </c>
      <c r="F28" s="147" t="s">
        <v>258</v>
      </c>
      <c r="G28" s="159" t="s">
        <v>27</v>
      </c>
      <c r="H28" s="149"/>
      <c r="I28" s="149"/>
    </row>
    <row r="29" spans="1:9" s="151" customFormat="1" ht="12" x14ac:dyDescent="0.2">
      <c r="A29" s="159" t="s">
        <v>196</v>
      </c>
      <c r="B29" s="159" t="s">
        <v>200</v>
      </c>
      <c r="C29" s="146">
        <v>4</v>
      </c>
      <c r="D29" s="146" t="s">
        <v>244</v>
      </c>
      <c r="E29" s="158" t="s">
        <v>226</v>
      </c>
      <c r="F29" s="147" t="s">
        <v>259</v>
      </c>
      <c r="G29" s="159" t="s">
        <v>27</v>
      </c>
      <c r="H29" s="149"/>
      <c r="I29" s="149"/>
    </row>
    <row r="30" spans="1:9" s="151" customFormat="1" ht="12" x14ac:dyDescent="0.2">
      <c r="A30" s="159" t="s">
        <v>196</v>
      </c>
      <c r="B30" s="159" t="s">
        <v>201</v>
      </c>
      <c r="C30" s="146">
        <v>4</v>
      </c>
      <c r="D30" s="146" t="s">
        <v>244</v>
      </c>
      <c r="E30" s="158" t="s">
        <v>226</v>
      </c>
      <c r="F30" s="147" t="s">
        <v>260</v>
      </c>
      <c r="G30" s="159" t="s">
        <v>27</v>
      </c>
      <c r="H30" s="149"/>
      <c r="I30" s="149"/>
    </row>
    <row r="31" spans="1:9" s="151" customFormat="1" ht="12" x14ac:dyDescent="0.2">
      <c r="A31" s="159" t="s">
        <v>196</v>
      </c>
      <c r="B31" s="159" t="s">
        <v>202</v>
      </c>
      <c r="C31" s="146">
        <v>2</v>
      </c>
      <c r="D31" s="146" t="s">
        <v>231</v>
      </c>
      <c r="E31" s="146" t="s">
        <v>226</v>
      </c>
      <c r="F31" s="155" t="s">
        <v>261</v>
      </c>
      <c r="G31" s="159" t="s">
        <v>27</v>
      </c>
      <c r="H31" s="149"/>
      <c r="I31" s="149"/>
    </row>
    <row r="32" spans="1:9" s="151" customFormat="1" ht="12" x14ac:dyDescent="0.2">
      <c r="A32" s="159" t="s">
        <v>196</v>
      </c>
      <c r="B32" s="159" t="s">
        <v>203</v>
      </c>
      <c r="C32" s="146" t="s">
        <v>248</v>
      </c>
      <c r="D32" s="146" t="s">
        <v>249</v>
      </c>
      <c r="E32" s="146" t="s">
        <v>250</v>
      </c>
      <c r="F32" s="147" t="s">
        <v>262</v>
      </c>
      <c r="G32" s="159" t="s">
        <v>27</v>
      </c>
      <c r="H32" s="149"/>
      <c r="I32" s="149"/>
    </row>
    <row r="33" spans="1:9" s="151" customFormat="1" ht="24" x14ac:dyDescent="0.2">
      <c r="A33" s="159" t="s">
        <v>196</v>
      </c>
      <c r="B33" s="160" t="s">
        <v>204</v>
      </c>
      <c r="C33" s="146" t="s">
        <v>252</v>
      </c>
      <c r="D33" s="146" t="s">
        <v>253</v>
      </c>
      <c r="E33" s="146" t="s">
        <v>250</v>
      </c>
      <c r="F33" s="155" t="s">
        <v>263</v>
      </c>
      <c r="G33" s="159" t="s">
        <v>27</v>
      </c>
      <c r="H33" s="149"/>
      <c r="I33" s="149"/>
    </row>
    <row r="34" spans="1:9" s="151" customFormat="1" ht="12" x14ac:dyDescent="0.2">
      <c r="A34" s="159" t="s">
        <v>196</v>
      </c>
      <c r="B34" s="159" t="s">
        <v>205</v>
      </c>
      <c r="C34" s="146" t="s">
        <v>248</v>
      </c>
      <c r="D34" s="146" t="s">
        <v>249</v>
      </c>
      <c r="E34" s="146" t="s">
        <v>250</v>
      </c>
      <c r="F34" s="147" t="s">
        <v>264</v>
      </c>
      <c r="G34" s="159" t="s">
        <v>27</v>
      </c>
      <c r="H34" s="149"/>
      <c r="I34" s="149"/>
    </row>
    <row r="35" spans="1:9" s="151" customFormat="1" ht="12" x14ac:dyDescent="0.2">
      <c r="A35" s="159" t="s">
        <v>196</v>
      </c>
      <c r="B35" s="159" t="s">
        <v>187</v>
      </c>
      <c r="C35" s="146" t="s">
        <v>252</v>
      </c>
      <c r="D35" s="146" t="s">
        <v>253</v>
      </c>
      <c r="E35" s="146" t="s">
        <v>250</v>
      </c>
      <c r="F35" s="147" t="s">
        <v>254</v>
      </c>
      <c r="G35" s="159" t="s">
        <v>27</v>
      </c>
      <c r="H35" s="149"/>
      <c r="I35" s="149"/>
    </row>
    <row r="36" spans="1:9" s="151" customFormat="1" ht="24" x14ac:dyDescent="0.2">
      <c r="A36" s="159" t="s">
        <v>196</v>
      </c>
      <c r="B36" s="160" t="s">
        <v>206</v>
      </c>
      <c r="C36" s="146" t="s">
        <v>265</v>
      </c>
      <c r="D36" s="146" t="s">
        <v>266</v>
      </c>
      <c r="E36" s="146" t="s">
        <v>250</v>
      </c>
      <c r="F36" s="147" t="s">
        <v>267</v>
      </c>
      <c r="G36" s="159" t="s">
        <v>27</v>
      </c>
      <c r="H36" s="149"/>
      <c r="I36" s="149"/>
    </row>
    <row r="37" spans="1:9" s="114" customFormat="1" ht="12.75" x14ac:dyDescent="0.2">
      <c r="A37" s="6"/>
      <c r="B37" s="6"/>
      <c r="C37" s="16"/>
      <c r="D37" s="16"/>
      <c r="E37" s="16"/>
      <c r="F37" s="17"/>
      <c r="G37" s="16"/>
      <c r="H37" s="16" t="s">
        <v>315</v>
      </c>
      <c r="I37" s="18"/>
    </row>
    <row r="38" spans="1:9" s="114" customFormat="1" ht="12.75" x14ac:dyDescent="0.2">
      <c r="A38" s="6"/>
      <c r="B38" s="6"/>
      <c r="C38" s="16"/>
      <c r="D38" s="16"/>
      <c r="E38" s="16"/>
      <c r="F38" s="17"/>
      <c r="H38" s="85" t="s">
        <v>10</v>
      </c>
      <c r="I38" s="18"/>
    </row>
    <row r="39" spans="1:9" s="114" customFormat="1" ht="12.75" x14ac:dyDescent="0.2">
      <c r="D39" s="115"/>
      <c r="E39" s="115"/>
      <c r="F39" s="115"/>
      <c r="G39" s="16"/>
      <c r="H39" s="85" t="s">
        <v>11</v>
      </c>
    </row>
    <row r="40" spans="1:9" s="53" customFormat="1" ht="12.75" thickBot="1" x14ac:dyDescent="0.25">
      <c r="A40" s="112" t="s">
        <v>44</v>
      </c>
      <c r="B40" s="104"/>
      <c r="C40" s="104"/>
      <c r="D40" s="104"/>
      <c r="E40" s="104"/>
      <c r="F40" s="104"/>
      <c r="G40" s="102"/>
      <c r="H40" s="85" t="s">
        <v>12</v>
      </c>
    </row>
    <row r="41" spans="1:9" s="53" customFormat="1" ht="12.75" thickBot="1" x14ac:dyDescent="0.25">
      <c r="A41" s="105" t="s">
        <v>5</v>
      </c>
      <c r="B41" s="204" t="s">
        <v>16</v>
      </c>
      <c r="C41" s="205"/>
      <c r="D41" s="205"/>
      <c r="E41" s="205"/>
      <c r="F41" s="206"/>
      <c r="G41" s="102"/>
      <c r="H41" s="85" t="s">
        <v>13</v>
      </c>
      <c r="I41" s="85"/>
    </row>
    <row r="42" spans="1:9" s="53" customFormat="1" ht="19.5" customHeight="1" thickBot="1" x14ac:dyDescent="0.25">
      <c r="A42" s="106"/>
      <c r="B42" s="207"/>
      <c r="C42" s="208"/>
      <c r="D42" s="208"/>
      <c r="E42" s="208"/>
      <c r="F42" s="209"/>
      <c r="G42" s="102"/>
      <c r="H42" s="85"/>
      <c r="I42" s="85"/>
    </row>
    <row r="43" spans="1:9" s="53" customFormat="1" ht="12" x14ac:dyDescent="0.2">
      <c r="A43" s="104"/>
      <c r="B43" s="104"/>
      <c r="C43" s="104"/>
      <c r="D43" s="104"/>
      <c r="E43" s="104"/>
      <c r="F43" s="104"/>
      <c r="G43" s="102"/>
      <c r="H43" s="85"/>
      <c r="I43" s="85"/>
    </row>
    <row r="44" spans="1:9" s="53" customFormat="1" ht="12" x14ac:dyDescent="0.2">
      <c r="D44" s="104"/>
      <c r="E44" s="104"/>
      <c r="F44" s="104"/>
      <c r="G44" s="102"/>
      <c r="H44" s="85"/>
      <c r="I44" s="85"/>
    </row>
    <row r="45" spans="1:9" s="53" customFormat="1" ht="12.75" thickBot="1" x14ac:dyDescent="0.25">
      <c r="A45" s="112" t="s">
        <v>45</v>
      </c>
      <c r="B45" s="104"/>
      <c r="C45" s="104"/>
      <c r="D45" s="104"/>
      <c r="E45" s="104"/>
      <c r="F45" s="104"/>
      <c r="G45" s="102"/>
      <c r="H45" s="85"/>
      <c r="I45" s="85"/>
    </row>
    <row r="46" spans="1:9" s="53" customFormat="1" ht="12.75" thickBot="1" x14ac:dyDescent="0.25">
      <c r="A46" s="105" t="s">
        <v>5</v>
      </c>
      <c r="B46" s="204" t="s">
        <v>16</v>
      </c>
      <c r="C46" s="205"/>
      <c r="D46" s="205"/>
      <c r="E46" s="205"/>
      <c r="F46" s="206"/>
      <c r="G46" s="102"/>
      <c r="H46" s="85"/>
      <c r="I46" s="85"/>
    </row>
    <row r="47" spans="1:9" s="53" customFormat="1" ht="19.5" customHeight="1" thickBot="1" x14ac:dyDescent="0.25">
      <c r="A47" s="107"/>
      <c r="B47" s="201"/>
      <c r="C47" s="202"/>
      <c r="D47" s="202"/>
      <c r="E47" s="202"/>
      <c r="F47" s="203"/>
      <c r="G47" s="102"/>
      <c r="H47" s="85"/>
      <c r="I47" s="85"/>
    </row>
    <row r="48" spans="1:9" s="53" customFormat="1" ht="12" x14ac:dyDescent="0.2">
      <c r="A48" s="104"/>
      <c r="B48" s="104"/>
      <c r="C48" s="104"/>
      <c r="D48" s="104"/>
      <c r="E48" s="104"/>
      <c r="F48" s="104"/>
      <c r="G48" s="102"/>
      <c r="H48" s="85"/>
      <c r="I48" s="85"/>
    </row>
    <row r="49" spans="1:9" s="53" customFormat="1" ht="12" x14ac:dyDescent="0.2">
      <c r="D49" s="104"/>
      <c r="E49" s="104"/>
      <c r="F49" s="104"/>
      <c r="G49" s="102"/>
      <c r="H49" s="85"/>
      <c r="I49" s="85"/>
    </row>
    <row r="50" spans="1:9" s="53" customFormat="1" ht="12.75" thickBot="1" x14ac:dyDescent="0.25">
      <c r="A50" s="112" t="s">
        <v>46</v>
      </c>
      <c r="B50" s="104"/>
      <c r="C50" s="104"/>
      <c r="D50" s="104"/>
      <c r="E50" s="104"/>
      <c r="F50" s="104"/>
      <c r="G50" s="102"/>
      <c r="H50" s="85"/>
      <c r="I50" s="85"/>
    </row>
    <row r="51" spans="1:9" s="53" customFormat="1" ht="12.75" thickBot="1" x14ac:dyDescent="0.25">
      <c r="A51" s="105" t="s">
        <v>5</v>
      </c>
      <c r="B51" s="204" t="s">
        <v>16</v>
      </c>
      <c r="C51" s="205"/>
      <c r="D51" s="205"/>
      <c r="E51" s="205"/>
      <c r="F51" s="206"/>
      <c r="G51" s="102"/>
      <c r="H51" s="85"/>
      <c r="I51" s="85"/>
    </row>
    <row r="52" spans="1:9" s="53" customFormat="1" ht="19.5" customHeight="1" thickBot="1" x14ac:dyDescent="0.25">
      <c r="A52" s="107"/>
      <c r="B52" s="201"/>
      <c r="C52" s="202"/>
      <c r="D52" s="202"/>
      <c r="E52" s="202"/>
      <c r="F52" s="203"/>
      <c r="G52" s="102"/>
      <c r="H52" s="85"/>
      <c r="I52" s="85"/>
    </row>
    <row r="53" spans="1:9" s="53" customFormat="1" ht="12" x14ac:dyDescent="0.2">
      <c r="A53" s="108"/>
      <c r="B53" s="102"/>
      <c r="C53" s="102"/>
      <c r="D53" s="102"/>
      <c r="E53" s="102"/>
      <c r="F53" s="103"/>
      <c r="G53" s="102"/>
      <c r="H53" s="85"/>
      <c r="I53" s="85"/>
    </row>
  </sheetData>
  <sortState ref="A8:I38">
    <sortCondition ref="A8:A38"/>
    <sortCondition ref="B8:B38"/>
  </sortState>
  <mergeCells count="19">
    <mergeCell ref="B47:F47"/>
    <mergeCell ref="B51:F51"/>
    <mergeCell ref="B52:F52"/>
    <mergeCell ref="B41:F41"/>
    <mergeCell ref="B42:F42"/>
    <mergeCell ref="B46:F46"/>
    <mergeCell ref="I4:I5"/>
    <mergeCell ref="A1:I1"/>
    <mergeCell ref="A3:F3"/>
    <mergeCell ref="H3:I3"/>
    <mergeCell ref="A4:A5"/>
    <mergeCell ref="B4:B5"/>
    <mergeCell ref="C4:C5"/>
    <mergeCell ref="D4:D5"/>
    <mergeCell ref="E4:E5"/>
    <mergeCell ref="A2:I2"/>
    <mergeCell ref="F4:F5"/>
    <mergeCell ref="G4:G5"/>
    <mergeCell ref="H4:H5"/>
  </mergeCells>
  <pageMargins left="0.23622047244094491" right="0.23622047244094491" top="0.74803149606299213" bottom="0.74803149606299213" header="0.31496062992125984" footer="0.31496062992125984"/>
  <pageSetup paperSize="8" scale="93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"/>
  <sheetViews>
    <sheetView zoomScaleNormal="100" workbookViewId="0">
      <selection activeCell="C14" sqref="C14"/>
    </sheetView>
  </sheetViews>
  <sheetFormatPr defaultRowHeight="14.25" x14ac:dyDescent="0.2"/>
  <cols>
    <col min="1" max="1" width="11.42578125" style="7" customWidth="1"/>
    <col min="2" max="2" width="8.28515625" style="7" customWidth="1"/>
    <col min="3" max="3" width="18.5703125" style="7" customWidth="1"/>
    <col min="4" max="5" width="10.42578125" style="7" customWidth="1"/>
    <col min="6" max="6" width="10.85546875" style="7" customWidth="1"/>
    <col min="7" max="7" width="47.5703125" style="7" customWidth="1"/>
    <col min="8" max="8" width="10.7109375" style="7" customWidth="1"/>
    <col min="9" max="9" width="12.28515625" style="7" customWidth="1"/>
    <col min="10" max="13" width="10.7109375" style="7" customWidth="1"/>
    <col min="14" max="16384" width="9.140625" style="7"/>
  </cols>
  <sheetData>
    <row r="1" spans="1:8" ht="18" x14ac:dyDescent="0.2">
      <c r="A1" s="191" t="s">
        <v>56</v>
      </c>
      <c r="B1" s="192"/>
      <c r="C1" s="192"/>
      <c r="D1" s="192"/>
      <c r="E1" s="192"/>
    </row>
    <row r="2" spans="1:8" ht="13.5" customHeight="1" x14ac:dyDescent="0.25">
      <c r="A2" s="20"/>
      <c r="B2" s="20"/>
      <c r="C2" s="20"/>
      <c r="D2" s="20"/>
      <c r="E2" s="20"/>
    </row>
    <row r="3" spans="1:8" ht="15.75" thickBot="1" x14ac:dyDescent="0.25">
      <c r="A3" s="221" t="s">
        <v>66</v>
      </c>
      <c r="B3" s="192"/>
      <c r="C3" s="192"/>
      <c r="D3" s="192"/>
      <c r="E3" s="192"/>
      <c r="F3" s="192"/>
      <c r="G3" s="192"/>
      <c r="H3" s="192"/>
    </row>
    <row r="4" spans="1:8" s="116" customFormat="1" ht="13.5" thickBot="1" x14ac:dyDescent="0.25">
      <c r="A4" s="216" t="s">
        <v>24</v>
      </c>
      <c r="B4" s="217"/>
      <c r="C4" s="217"/>
      <c r="D4" s="217"/>
      <c r="E4" s="217"/>
      <c r="F4" s="217"/>
      <c r="G4" s="218"/>
    </row>
    <row r="5" spans="1:8" s="119" customFormat="1" ht="24.75" thickBot="1" x14ac:dyDescent="0.25">
      <c r="A5" s="161" t="s">
        <v>17</v>
      </c>
      <c r="B5" s="162" t="s">
        <v>18</v>
      </c>
      <c r="C5" s="163" t="s">
        <v>57</v>
      </c>
      <c r="D5" s="162" t="s">
        <v>28</v>
      </c>
      <c r="E5" s="164" t="s">
        <v>63</v>
      </c>
      <c r="F5" s="222" t="s">
        <v>19</v>
      </c>
      <c r="G5" s="223"/>
    </row>
    <row r="6" spans="1:8" s="116" customFormat="1" ht="12.75" x14ac:dyDescent="0.2">
      <c r="A6" s="54"/>
      <c r="B6" s="55"/>
      <c r="C6" s="55"/>
      <c r="D6" s="55" t="s">
        <v>64</v>
      </c>
      <c r="E6" s="55" t="s">
        <v>22</v>
      </c>
      <c r="F6" s="219"/>
      <c r="G6" s="220"/>
    </row>
    <row r="7" spans="1:8" s="116" customFormat="1" ht="12.75" x14ac:dyDescent="0.2">
      <c r="A7" s="224">
        <v>1</v>
      </c>
      <c r="B7" s="227" t="s">
        <v>20</v>
      </c>
      <c r="C7" s="56" t="s">
        <v>58</v>
      </c>
      <c r="D7" s="57">
        <v>0</v>
      </c>
      <c r="E7" s="58">
        <v>0</v>
      </c>
      <c r="F7" s="230"/>
      <c r="G7" s="231"/>
    </row>
    <row r="8" spans="1:8" s="116" customFormat="1" ht="12.75" x14ac:dyDescent="0.2">
      <c r="A8" s="225"/>
      <c r="B8" s="228"/>
      <c r="C8" s="56" t="s">
        <v>59</v>
      </c>
      <c r="D8" s="57">
        <v>0</v>
      </c>
      <c r="E8" s="58">
        <v>0</v>
      </c>
      <c r="F8" s="232"/>
      <c r="G8" s="233"/>
    </row>
    <row r="9" spans="1:8" s="116" customFormat="1" ht="12.75" x14ac:dyDescent="0.2">
      <c r="A9" s="226"/>
      <c r="B9" s="228"/>
      <c r="C9" s="56" t="s">
        <v>60</v>
      </c>
      <c r="D9" s="63">
        <v>1</v>
      </c>
      <c r="E9" s="63">
        <v>1</v>
      </c>
      <c r="F9" s="234"/>
      <c r="G9" s="235"/>
    </row>
    <row r="10" spans="1:8" s="116" customFormat="1" ht="12.75" x14ac:dyDescent="0.2">
      <c r="A10" s="224">
        <v>2</v>
      </c>
      <c r="B10" s="228"/>
      <c r="C10" s="56" t="s">
        <v>58</v>
      </c>
      <c r="D10" s="57">
        <v>109.721</v>
      </c>
      <c r="E10" s="58">
        <v>101.94799999999999</v>
      </c>
      <c r="F10" s="236" t="s">
        <v>61</v>
      </c>
      <c r="G10" s="237"/>
    </row>
    <row r="11" spans="1:8" s="116" customFormat="1" ht="12.75" x14ac:dyDescent="0.2">
      <c r="A11" s="225"/>
      <c r="B11" s="228"/>
      <c r="C11" s="56" t="s">
        <v>59</v>
      </c>
      <c r="D11" s="57">
        <v>84.605000000000004</v>
      </c>
      <c r="E11" s="58">
        <v>103.895</v>
      </c>
      <c r="F11" s="238"/>
      <c r="G11" s="239"/>
    </row>
    <row r="12" spans="1:8" s="116" customFormat="1" ht="12.75" x14ac:dyDescent="0.2">
      <c r="A12" s="226"/>
      <c r="B12" s="228"/>
      <c r="C12" s="56" t="s">
        <v>60</v>
      </c>
      <c r="D12" s="63">
        <f>D11/D10</f>
        <v>0.77109213368452711</v>
      </c>
      <c r="E12" s="63">
        <f>E11/E10</f>
        <v>1.01909797151489</v>
      </c>
      <c r="F12" s="240"/>
      <c r="G12" s="241"/>
    </row>
    <row r="13" spans="1:8" s="116" customFormat="1" ht="12.75" x14ac:dyDescent="0.2">
      <c r="A13" s="224">
        <v>3</v>
      </c>
      <c r="B13" s="228"/>
      <c r="C13" s="56" t="s">
        <v>58</v>
      </c>
      <c r="D13" s="57">
        <v>39.158999999999999</v>
      </c>
      <c r="E13" s="58">
        <v>45.631999999999998</v>
      </c>
      <c r="F13" s="236"/>
      <c r="G13" s="237"/>
    </row>
    <row r="14" spans="1:8" s="116" customFormat="1" ht="12.75" x14ac:dyDescent="0.2">
      <c r="A14" s="225"/>
      <c r="B14" s="228"/>
      <c r="C14" s="56" t="s">
        <v>59</v>
      </c>
      <c r="D14" s="57">
        <v>42.329000000000001</v>
      </c>
      <c r="E14" s="58">
        <v>43.344000000000001</v>
      </c>
      <c r="F14" s="238"/>
      <c r="G14" s="239"/>
    </row>
    <row r="15" spans="1:8" s="116" customFormat="1" ht="12.75" x14ac:dyDescent="0.2">
      <c r="A15" s="226"/>
      <c r="B15" s="228"/>
      <c r="C15" s="56" t="s">
        <v>60</v>
      </c>
      <c r="D15" s="63">
        <f>D14/D13</f>
        <v>1.0809520161393293</v>
      </c>
      <c r="E15" s="59">
        <f>E14/E13</f>
        <v>0.94985974754558211</v>
      </c>
      <c r="F15" s="240"/>
      <c r="G15" s="241"/>
    </row>
    <row r="16" spans="1:8" s="116" customFormat="1" ht="12.75" x14ac:dyDescent="0.2">
      <c r="A16" s="224">
        <v>4</v>
      </c>
      <c r="B16" s="228"/>
      <c r="C16" s="56" t="s">
        <v>58</v>
      </c>
      <c r="D16" s="60">
        <v>410.74099999999999</v>
      </c>
      <c r="E16" s="58">
        <v>364.17700000000002</v>
      </c>
      <c r="F16" s="236" t="s">
        <v>307</v>
      </c>
      <c r="G16" s="237"/>
    </row>
    <row r="17" spans="1:12" s="116" customFormat="1" ht="12.75" x14ac:dyDescent="0.2">
      <c r="A17" s="225"/>
      <c r="B17" s="228"/>
      <c r="C17" s="56" t="s">
        <v>59</v>
      </c>
      <c r="D17" s="60">
        <v>393.73599999999999</v>
      </c>
      <c r="E17" s="58">
        <v>474.98899999999998</v>
      </c>
      <c r="F17" s="238"/>
      <c r="G17" s="239"/>
    </row>
    <row r="18" spans="1:12" s="116" customFormat="1" ht="12.75" x14ac:dyDescent="0.2">
      <c r="A18" s="226"/>
      <c r="B18" s="228"/>
      <c r="C18" s="56" t="s">
        <v>60</v>
      </c>
      <c r="D18" s="64">
        <f>D17/D16</f>
        <v>0.95859921459021624</v>
      </c>
      <c r="E18" s="59">
        <f>E17/E16</f>
        <v>1.3042806108018901</v>
      </c>
      <c r="F18" s="240"/>
      <c r="G18" s="241"/>
    </row>
    <row r="19" spans="1:12" s="116" customFormat="1" ht="12.75" x14ac:dyDescent="0.2">
      <c r="A19" s="224">
        <v>5</v>
      </c>
      <c r="B19" s="228"/>
      <c r="C19" s="56" t="s">
        <v>58</v>
      </c>
      <c r="D19" s="60">
        <v>0.75900000000000001</v>
      </c>
      <c r="E19" s="58">
        <v>1.286</v>
      </c>
      <c r="F19" s="236" t="s">
        <v>270</v>
      </c>
      <c r="G19" s="237"/>
    </row>
    <row r="20" spans="1:12" s="116" customFormat="1" ht="12.75" x14ac:dyDescent="0.2">
      <c r="A20" s="225"/>
      <c r="B20" s="228"/>
      <c r="C20" s="56" t="s">
        <v>59</v>
      </c>
      <c r="D20" s="60">
        <v>1.0820000000000001</v>
      </c>
      <c r="E20" s="58">
        <v>1.893</v>
      </c>
      <c r="F20" s="238"/>
      <c r="G20" s="239"/>
    </row>
    <row r="21" spans="1:12" s="116" customFormat="1" ht="12.75" x14ac:dyDescent="0.2">
      <c r="A21" s="226"/>
      <c r="B21" s="228"/>
      <c r="C21" s="56" t="s">
        <v>60</v>
      </c>
      <c r="D21" s="64">
        <f>D20/D19</f>
        <v>1.4255599472990779</v>
      </c>
      <c r="E21" s="59">
        <f>E20/E19</f>
        <v>1.4720062208398133</v>
      </c>
      <c r="F21" s="240"/>
      <c r="G21" s="241"/>
    </row>
    <row r="22" spans="1:12" s="116" customFormat="1" ht="12.75" x14ac:dyDescent="0.2">
      <c r="A22" s="224">
        <v>6</v>
      </c>
      <c r="B22" s="228"/>
      <c r="C22" s="56" t="s">
        <v>58</v>
      </c>
      <c r="D22" s="57">
        <v>0</v>
      </c>
      <c r="E22" s="58">
        <v>4.5</v>
      </c>
      <c r="F22" s="236" t="s">
        <v>268</v>
      </c>
      <c r="G22" s="237"/>
    </row>
    <row r="23" spans="1:12" s="116" customFormat="1" ht="12.75" x14ac:dyDescent="0.2">
      <c r="A23" s="225"/>
      <c r="B23" s="228"/>
      <c r="C23" s="56" t="s">
        <v>59</v>
      </c>
      <c r="D23" s="57">
        <v>0</v>
      </c>
      <c r="E23" s="58">
        <v>2.8130000000000002</v>
      </c>
      <c r="F23" s="238"/>
      <c r="G23" s="239"/>
    </row>
    <row r="24" spans="1:12" s="116" customFormat="1" ht="12.75" x14ac:dyDescent="0.2">
      <c r="A24" s="226"/>
      <c r="B24" s="228"/>
      <c r="C24" s="56" t="s">
        <v>60</v>
      </c>
      <c r="D24" s="63">
        <v>1</v>
      </c>
      <c r="E24" s="63">
        <f>E23/E22</f>
        <v>0.62511111111111117</v>
      </c>
      <c r="F24" s="240"/>
      <c r="G24" s="241"/>
    </row>
    <row r="25" spans="1:12" s="116" customFormat="1" ht="12.75" x14ac:dyDescent="0.2">
      <c r="A25" s="224" t="s">
        <v>62</v>
      </c>
      <c r="B25" s="228"/>
      <c r="C25" s="56" t="s">
        <v>58</v>
      </c>
      <c r="D25" s="57">
        <v>0.54100000000000004</v>
      </c>
      <c r="E25" s="58">
        <v>0.5</v>
      </c>
      <c r="F25" s="236" t="s">
        <v>308</v>
      </c>
      <c r="G25" s="237"/>
    </row>
    <row r="26" spans="1:12" s="116" customFormat="1" ht="12.75" x14ac:dyDescent="0.2">
      <c r="A26" s="225"/>
      <c r="B26" s="228"/>
      <c r="C26" s="56" t="s">
        <v>59</v>
      </c>
      <c r="D26" s="57">
        <v>0</v>
      </c>
      <c r="E26" s="58">
        <v>1.3979999999999999</v>
      </c>
      <c r="F26" s="238"/>
      <c r="G26" s="239"/>
    </row>
    <row r="27" spans="1:12" s="116" customFormat="1" ht="12.75" x14ac:dyDescent="0.2">
      <c r="A27" s="226"/>
      <c r="B27" s="228"/>
      <c r="C27" s="56" t="s">
        <v>60</v>
      </c>
      <c r="D27" s="63">
        <f>D26/D25</f>
        <v>0</v>
      </c>
      <c r="E27" s="63">
        <f>E26/E25</f>
        <v>2.7959999999999998</v>
      </c>
      <c r="F27" s="240"/>
      <c r="G27" s="241"/>
    </row>
    <row r="28" spans="1:12" s="116" customFormat="1" ht="12.75" x14ac:dyDescent="0.2">
      <c r="A28" s="224" t="s">
        <v>317</v>
      </c>
      <c r="B28" s="228"/>
      <c r="C28" s="56" t="s">
        <v>58</v>
      </c>
      <c r="D28" s="57">
        <v>0</v>
      </c>
      <c r="E28" s="58">
        <v>4.7699999999999996</v>
      </c>
      <c r="F28" s="236" t="s">
        <v>271</v>
      </c>
      <c r="G28" s="237"/>
    </row>
    <row r="29" spans="1:12" s="116" customFormat="1" ht="12.75" x14ac:dyDescent="0.2">
      <c r="A29" s="225"/>
      <c r="B29" s="228"/>
      <c r="C29" s="56" t="s">
        <v>59</v>
      </c>
      <c r="D29" s="57">
        <v>2.379</v>
      </c>
      <c r="E29" s="58">
        <v>2.379</v>
      </c>
      <c r="F29" s="238"/>
      <c r="G29" s="239"/>
    </row>
    <row r="30" spans="1:12" s="116" customFormat="1" ht="13.5" thickBot="1" x14ac:dyDescent="0.25">
      <c r="A30" s="242"/>
      <c r="B30" s="228"/>
      <c r="C30" s="61" t="s">
        <v>60</v>
      </c>
      <c r="D30" s="66" t="s">
        <v>269</v>
      </c>
      <c r="E30" s="63">
        <f>E29/E28</f>
        <v>0.49874213836477993</v>
      </c>
      <c r="F30" s="243"/>
      <c r="G30" s="244"/>
      <c r="J30" s="117"/>
      <c r="K30" s="117"/>
      <c r="L30" s="117"/>
    </row>
    <row r="31" spans="1:12" s="116" customFormat="1" ht="12.75" x14ac:dyDescent="0.2">
      <c r="A31" s="224" t="s">
        <v>0</v>
      </c>
      <c r="B31" s="228"/>
      <c r="C31" s="56" t="s">
        <v>58</v>
      </c>
      <c r="D31" s="57">
        <f>D7+D10+D13+D16+D19+D22+D25+D28</f>
        <v>560.92100000000005</v>
      </c>
      <c r="E31" s="58">
        <f>E10+E13+E16+E19+E22+E25+E28</f>
        <v>522.81299999999999</v>
      </c>
      <c r="F31" s="245"/>
      <c r="G31" s="246"/>
    </row>
    <row r="32" spans="1:12" s="116" customFormat="1" ht="12.75" x14ac:dyDescent="0.2">
      <c r="A32" s="225"/>
      <c r="B32" s="228"/>
      <c r="C32" s="56" t="s">
        <v>59</v>
      </c>
      <c r="D32" s="57">
        <f>D8+D11+D14+D17+D20+D23+D26+D29</f>
        <v>524.13099999999997</v>
      </c>
      <c r="E32" s="58">
        <f>E11+E14+E17+E20+E23+E26+E29</f>
        <v>630.71100000000001</v>
      </c>
      <c r="F32" s="247"/>
      <c r="G32" s="248"/>
    </row>
    <row r="33" spans="1:22" s="116" customFormat="1" ht="13.5" thickBot="1" x14ac:dyDescent="0.25">
      <c r="A33" s="242"/>
      <c r="B33" s="229"/>
      <c r="C33" s="61" t="s">
        <v>60</v>
      </c>
      <c r="D33" s="65">
        <f>D32/D31</f>
        <v>0.93441144118333941</v>
      </c>
      <c r="E33" s="62">
        <f>E32/E31</f>
        <v>1.2063797189434846</v>
      </c>
      <c r="F33" s="249"/>
      <c r="G33" s="250"/>
      <c r="J33" s="117"/>
      <c r="K33" s="117"/>
      <c r="L33" s="117"/>
    </row>
    <row r="34" spans="1:22" s="116" customFormat="1" ht="15" customHeight="1" x14ac:dyDescent="0.2">
      <c r="A34" s="23"/>
      <c r="B34" s="23"/>
      <c r="C34" s="23"/>
      <c r="D34" s="23"/>
      <c r="E34" s="23"/>
      <c r="F34" s="21"/>
      <c r="G34" s="21"/>
    </row>
    <row r="35" spans="1:22" s="116" customFormat="1" ht="13.5" thickBot="1" x14ac:dyDescent="0.25">
      <c r="A35" s="23"/>
      <c r="B35" s="23"/>
      <c r="C35" s="23"/>
      <c r="D35" s="23"/>
      <c r="E35" s="23"/>
      <c r="F35" s="21"/>
      <c r="G35" s="21"/>
      <c r="I35" s="116" t="s">
        <v>25</v>
      </c>
    </row>
    <row r="36" spans="1:22" s="116" customFormat="1" ht="13.5" thickBot="1" x14ac:dyDescent="0.25">
      <c r="A36" s="216" t="s">
        <v>23</v>
      </c>
      <c r="B36" s="217"/>
      <c r="C36" s="217"/>
      <c r="D36" s="217"/>
      <c r="E36" s="217"/>
      <c r="F36" s="217"/>
      <c r="G36" s="218"/>
      <c r="I36" s="120" t="s">
        <v>170</v>
      </c>
      <c r="J36" s="6"/>
    </row>
    <row r="37" spans="1:22" s="119" customFormat="1" ht="24.75" thickBot="1" x14ac:dyDescent="0.25">
      <c r="A37" s="161" t="s">
        <v>17</v>
      </c>
      <c r="B37" s="162" t="s">
        <v>18</v>
      </c>
      <c r="C37" s="163" t="s">
        <v>57</v>
      </c>
      <c r="D37" s="162" t="s">
        <v>28</v>
      </c>
      <c r="E37" s="164" t="s">
        <v>63</v>
      </c>
      <c r="F37" s="222" t="s">
        <v>19</v>
      </c>
      <c r="G37" s="223"/>
      <c r="I37" s="210" t="s">
        <v>316</v>
      </c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2"/>
    </row>
    <row r="38" spans="1:22" s="116" customFormat="1" ht="12.75" customHeight="1" thickBot="1" x14ac:dyDescent="0.25">
      <c r="A38" s="54"/>
      <c r="B38" s="55"/>
      <c r="C38" s="55"/>
      <c r="D38" s="55" t="s">
        <v>21</v>
      </c>
      <c r="E38" s="55" t="s">
        <v>22</v>
      </c>
      <c r="F38" s="219"/>
      <c r="G38" s="220"/>
      <c r="I38" s="213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5"/>
    </row>
    <row r="39" spans="1:22" s="116" customFormat="1" ht="12.75" x14ac:dyDescent="0.2">
      <c r="A39" s="224">
        <v>1</v>
      </c>
      <c r="B39" s="227" t="s">
        <v>20</v>
      </c>
      <c r="C39" s="56" t="s">
        <v>58</v>
      </c>
      <c r="D39" s="71">
        <v>0</v>
      </c>
      <c r="E39" s="67">
        <v>0</v>
      </c>
      <c r="F39" s="251"/>
      <c r="G39" s="252"/>
    </row>
    <row r="40" spans="1:22" s="116" customFormat="1" x14ac:dyDescent="0.2">
      <c r="A40" s="225"/>
      <c r="B40" s="228"/>
      <c r="C40" s="56" t="s">
        <v>59</v>
      </c>
      <c r="D40" s="71">
        <v>0</v>
      </c>
      <c r="E40" s="67">
        <v>0</v>
      </c>
      <c r="F40" s="253"/>
      <c r="G40" s="254"/>
      <c r="I40" s="7"/>
      <c r="J40" s="7"/>
      <c r="K40" s="7"/>
      <c r="L40" s="7"/>
      <c r="M40" s="7"/>
      <c r="N40" s="7"/>
      <c r="O40" s="7"/>
    </row>
    <row r="41" spans="1:22" s="116" customFormat="1" ht="12.75" x14ac:dyDescent="0.2">
      <c r="A41" s="226"/>
      <c r="B41" s="228"/>
      <c r="C41" s="56" t="s">
        <v>60</v>
      </c>
      <c r="D41" s="73">
        <v>1</v>
      </c>
      <c r="E41" s="70">
        <v>1</v>
      </c>
      <c r="F41" s="255"/>
      <c r="G41" s="256"/>
    </row>
    <row r="42" spans="1:22" s="116" customFormat="1" ht="12.75" x14ac:dyDescent="0.2">
      <c r="A42" s="224">
        <v>2</v>
      </c>
      <c r="B42" s="228"/>
      <c r="C42" s="56" t="s">
        <v>58</v>
      </c>
      <c r="D42" s="71">
        <v>21.373000000000001</v>
      </c>
      <c r="E42" s="67">
        <v>15.4</v>
      </c>
      <c r="F42" s="236" t="s">
        <v>272</v>
      </c>
      <c r="G42" s="237"/>
    </row>
    <row r="43" spans="1:22" s="116" customFormat="1" ht="12.75" x14ac:dyDescent="0.2">
      <c r="A43" s="225"/>
      <c r="B43" s="228"/>
      <c r="C43" s="56" t="s">
        <v>59</v>
      </c>
      <c r="D43" s="71">
        <v>7.5919999999999996</v>
      </c>
      <c r="E43" s="67">
        <v>7.9640000000000004</v>
      </c>
      <c r="F43" s="238"/>
      <c r="G43" s="239"/>
    </row>
    <row r="44" spans="1:22" s="116" customFormat="1" ht="12.75" x14ac:dyDescent="0.2">
      <c r="A44" s="226"/>
      <c r="B44" s="228"/>
      <c r="C44" s="56" t="s">
        <v>60</v>
      </c>
      <c r="D44" s="73">
        <f>D43/D42</f>
        <v>0.35521452299630374</v>
      </c>
      <c r="E44" s="68">
        <f>E43/E42</f>
        <v>0.51714285714285713</v>
      </c>
      <c r="F44" s="240"/>
      <c r="G44" s="241"/>
    </row>
    <row r="45" spans="1:22" s="116" customFormat="1" ht="12" customHeight="1" x14ac:dyDescent="0.2">
      <c r="A45" s="224">
        <v>3</v>
      </c>
      <c r="B45" s="228"/>
      <c r="C45" s="56" t="s">
        <v>58</v>
      </c>
      <c r="D45" s="71">
        <v>10.451000000000001</v>
      </c>
      <c r="E45" s="67">
        <v>5.32</v>
      </c>
      <c r="F45" s="236" t="s">
        <v>272</v>
      </c>
      <c r="G45" s="237"/>
    </row>
    <row r="46" spans="1:22" s="116" customFormat="1" ht="12.75" x14ac:dyDescent="0.2">
      <c r="A46" s="225"/>
      <c r="B46" s="228"/>
      <c r="C46" s="56" t="s">
        <v>59</v>
      </c>
      <c r="D46" s="71">
        <v>5.0439999999999996</v>
      </c>
      <c r="E46" s="67">
        <v>8.1560000000000006</v>
      </c>
      <c r="F46" s="238"/>
      <c r="G46" s="239"/>
    </row>
    <row r="47" spans="1:22" s="116" customFormat="1" ht="12.75" x14ac:dyDescent="0.2">
      <c r="A47" s="226"/>
      <c r="B47" s="228"/>
      <c r="C47" s="56" t="s">
        <v>60</v>
      </c>
      <c r="D47" s="73">
        <f>D46/D45</f>
        <v>0.48263324083819725</v>
      </c>
      <c r="E47" s="68">
        <f>E46/E45</f>
        <v>1.5330827067669173</v>
      </c>
      <c r="F47" s="240"/>
      <c r="G47" s="241"/>
      <c r="J47" s="117"/>
      <c r="K47" s="117"/>
      <c r="L47" s="117"/>
      <c r="N47" s="118"/>
      <c r="O47" s="118"/>
    </row>
    <row r="48" spans="1:22" s="116" customFormat="1" ht="12.75" x14ac:dyDescent="0.2">
      <c r="A48" s="224">
        <v>4</v>
      </c>
      <c r="B48" s="228"/>
      <c r="C48" s="56" t="s">
        <v>58</v>
      </c>
      <c r="D48" s="72">
        <v>410.74099999999999</v>
      </c>
      <c r="E48" s="67">
        <v>365.274</v>
      </c>
      <c r="F48" s="236"/>
      <c r="G48" s="237"/>
      <c r="J48" s="117"/>
      <c r="K48" s="117"/>
      <c r="L48" s="117"/>
      <c r="N48" s="118"/>
      <c r="O48" s="118"/>
    </row>
    <row r="49" spans="1:15" s="116" customFormat="1" ht="12.75" x14ac:dyDescent="0.2">
      <c r="A49" s="225"/>
      <c r="B49" s="228"/>
      <c r="C49" s="56" t="s">
        <v>59</v>
      </c>
      <c r="D49" s="72">
        <v>351.89499999999998</v>
      </c>
      <c r="E49" s="67">
        <v>389.012</v>
      </c>
      <c r="F49" s="238"/>
      <c r="G49" s="239"/>
      <c r="J49" s="117"/>
      <c r="K49" s="117"/>
      <c r="L49" s="117"/>
      <c r="N49" s="118"/>
      <c r="O49" s="118"/>
    </row>
    <row r="50" spans="1:15" s="116" customFormat="1" ht="12.75" x14ac:dyDescent="0.2">
      <c r="A50" s="226"/>
      <c r="B50" s="228"/>
      <c r="C50" s="56" t="s">
        <v>60</v>
      </c>
      <c r="D50" s="73">
        <f>D49/D48</f>
        <v>0.8567321012511534</v>
      </c>
      <c r="E50" s="68">
        <f>E49/E48</f>
        <v>1.0649868318029754</v>
      </c>
      <c r="F50" s="240"/>
      <c r="G50" s="241"/>
      <c r="J50" s="117"/>
      <c r="K50" s="117"/>
      <c r="L50" s="117"/>
      <c r="N50" s="118"/>
      <c r="O50" s="118"/>
    </row>
    <row r="51" spans="1:15" s="116" customFormat="1" ht="12.75" x14ac:dyDescent="0.2">
      <c r="A51" s="224">
        <v>5</v>
      </c>
      <c r="B51" s="228"/>
      <c r="C51" s="56" t="s">
        <v>58</v>
      </c>
      <c r="D51" s="72">
        <v>0.68100000000000005</v>
      </c>
      <c r="E51" s="67">
        <v>2.1</v>
      </c>
      <c r="F51" s="236" t="s">
        <v>273</v>
      </c>
      <c r="G51" s="237"/>
      <c r="J51" s="117"/>
      <c r="K51" s="117"/>
      <c r="L51" s="117"/>
      <c r="N51" s="118"/>
      <c r="O51" s="118"/>
    </row>
    <row r="52" spans="1:15" s="116" customFormat="1" ht="12.75" x14ac:dyDescent="0.2">
      <c r="A52" s="225"/>
      <c r="B52" s="228"/>
      <c r="C52" s="56" t="s">
        <v>59</v>
      </c>
      <c r="D52" s="72">
        <v>1.0720000000000001</v>
      </c>
      <c r="E52" s="67">
        <v>1.0720000000000001</v>
      </c>
      <c r="F52" s="238"/>
      <c r="G52" s="239"/>
      <c r="J52" s="117"/>
      <c r="K52" s="117"/>
      <c r="L52" s="117"/>
      <c r="N52" s="118"/>
      <c r="O52" s="118"/>
    </row>
    <row r="53" spans="1:15" s="116" customFormat="1" ht="12.75" x14ac:dyDescent="0.2">
      <c r="A53" s="226"/>
      <c r="B53" s="228"/>
      <c r="C53" s="56" t="s">
        <v>60</v>
      </c>
      <c r="D53" s="73">
        <f>D52/D51</f>
        <v>1.5741556534508077</v>
      </c>
      <c r="E53" s="68">
        <f>E52/E51</f>
        <v>0.51047619047619053</v>
      </c>
      <c r="F53" s="240"/>
      <c r="G53" s="241"/>
      <c r="J53" s="117"/>
      <c r="K53" s="117"/>
      <c r="L53" s="117"/>
      <c r="N53" s="118"/>
      <c r="O53" s="118"/>
    </row>
    <row r="54" spans="1:15" s="116" customFormat="1" ht="12.75" x14ac:dyDescent="0.2">
      <c r="A54" s="224">
        <v>6</v>
      </c>
      <c r="B54" s="228"/>
      <c r="C54" s="56" t="s">
        <v>58</v>
      </c>
      <c r="D54" s="71">
        <v>0</v>
      </c>
      <c r="E54" s="67">
        <v>0.56000000000000005</v>
      </c>
      <c r="F54" s="236" t="s">
        <v>274</v>
      </c>
      <c r="G54" s="237"/>
      <c r="J54" s="117"/>
      <c r="K54" s="117"/>
      <c r="L54" s="117"/>
      <c r="N54" s="118"/>
      <c r="O54" s="118"/>
    </row>
    <row r="55" spans="1:15" s="116" customFormat="1" ht="12.75" x14ac:dyDescent="0.2">
      <c r="A55" s="225"/>
      <c r="B55" s="228"/>
      <c r="C55" s="56" t="s">
        <v>59</v>
      </c>
      <c r="D55" s="71">
        <v>1.72</v>
      </c>
      <c r="E55" s="67">
        <v>1.72</v>
      </c>
      <c r="F55" s="238"/>
      <c r="G55" s="239"/>
      <c r="J55" s="117"/>
      <c r="K55" s="117"/>
      <c r="L55" s="117"/>
      <c r="N55" s="118"/>
      <c r="O55" s="118"/>
    </row>
    <row r="56" spans="1:15" s="116" customFormat="1" ht="12.75" x14ac:dyDescent="0.2">
      <c r="A56" s="226"/>
      <c r="B56" s="228"/>
      <c r="C56" s="56" t="s">
        <v>60</v>
      </c>
      <c r="D56" s="75" t="s">
        <v>269</v>
      </c>
      <c r="E56" s="68">
        <f>E55/E54</f>
        <v>3.0714285714285712</v>
      </c>
      <c r="F56" s="240"/>
      <c r="G56" s="241"/>
      <c r="J56" s="117"/>
      <c r="K56" s="117"/>
      <c r="L56" s="117"/>
      <c r="N56" s="118"/>
      <c r="O56" s="118"/>
    </row>
    <row r="57" spans="1:15" s="116" customFormat="1" ht="12.75" x14ac:dyDescent="0.2">
      <c r="A57" s="224" t="s">
        <v>62</v>
      </c>
      <c r="B57" s="228"/>
      <c r="C57" s="56" t="s">
        <v>58</v>
      </c>
      <c r="D57" s="71">
        <v>0.34899999999999998</v>
      </c>
      <c r="E57" s="67">
        <v>0.05</v>
      </c>
      <c r="F57" s="236" t="s">
        <v>309</v>
      </c>
      <c r="G57" s="237"/>
      <c r="J57" s="117"/>
      <c r="K57" s="117"/>
      <c r="L57" s="117"/>
      <c r="N57" s="118"/>
      <c r="O57" s="118"/>
    </row>
    <row r="58" spans="1:15" s="116" customFormat="1" ht="12.75" x14ac:dyDescent="0.2">
      <c r="A58" s="225"/>
      <c r="B58" s="228"/>
      <c r="C58" s="56" t="s">
        <v>59</v>
      </c>
      <c r="D58" s="71">
        <v>0</v>
      </c>
      <c r="E58" s="67">
        <v>0</v>
      </c>
      <c r="F58" s="238"/>
      <c r="G58" s="239"/>
      <c r="J58" s="117"/>
      <c r="K58" s="117"/>
      <c r="L58" s="117"/>
      <c r="N58" s="118"/>
      <c r="O58" s="118"/>
    </row>
    <row r="59" spans="1:15" s="116" customFormat="1" ht="12.75" x14ac:dyDescent="0.2">
      <c r="A59" s="226"/>
      <c r="B59" s="228"/>
      <c r="C59" s="56" t="s">
        <v>60</v>
      </c>
      <c r="D59" s="73">
        <f>D58/D57</f>
        <v>0</v>
      </c>
      <c r="E59" s="68">
        <f>E58/E57</f>
        <v>0</v>
      </c>
      <c r="F59" s="240"/>
      <c r="G59" s="241"/>
      <c r="J59" s="117"/>
      <c r="K59" s="117"/>
      <c r="L59" s="117"/>
      <c r="N59" s="118"/>
      <c r="O59" s="118"/>
    </row>
    <row r="60" spans="1:15" s="116" customFormat="1" ht="12" customHeight="1" x14ac:dyDescent="0.2">
      <c r="A60" s="224" t="s">
        <v>317</v>
      </c>
      <c r="B60" s="228"/>
      <c r="C60" s="56" t="s">
        <v>58</v>
      </c>
      <c r="D60" s="71">
        <v>0</v>
      </c>
      <c r="E60" s="67">
        <v>4.7</v>
      </c>
      <c r="F60" s="236" t="s">
        <v>271</v>
      </c>
      <c r="G60" s="237"/>
      <c r="J60" s="117"/>
      <c r="K60" s="117"/>
      <c r="L60" s="117"/>
      <c r="N60" s="118"/>
      <c r="O60" s="118"/>
    </row>
    <row r="61" spans="1:15" s="116" customFormat="1" ht="12.75" x14ac:dyDescent="0.2">
      <c r="A61" s="225"/>
      <c r="B61" s="228"/>
      <c r="C61" s="56" t="s">
        <v>59</v>
      </c>
      <c r="D61" s="71">
        <v>2.181</v>
      </c>
      <c r="E61" s="67">
        <v>2.3719999999999999</v>
      </c>
      <c r="F61" s="238"/>
      <c r="G61" s="239"/>
      <c r="J61" s="117"/>
      <c r="K61" s="117"/>
      <c r="L61" s="117"/>
      <c r="N61" s="118"/>
      <c r="O61" s="118"/>
    </row>
    <row r="62" spans="1:15" s="116" customFormat="1" ht="13.5" thickBot="1" x14ac:dyDescent="0.25">
      <c r="A62" s="242"/>
      <c r="B62" s="228"/>
      <c r="C62" s="61" t="s">
        <v>60</v>
      </c>
      <c r="D62" s="75" t="s">
        <v>269</v>
      </c>
      <c r="E62" s="69">
        <f>E61/E60</f>
        <v>0.50468085106382976</v>
      </c>
      <c r="F62" s="243"/>
      <c r="G62" s="244"/>
      <c r="J62" s="117"/>
      <c r="K62" s="117"/>
      <c r="L62" s="117"/>
      <c r="N62" s="118"/>
      <c r="O62" s="118"/>
    </row>
    <row r="63" spans="1:15" s="116" customFormat="1" ht="12.75" x14ac:dyDescent="0.2">
      <c r="A63" s="224" t="s">
        <v>0</v>
      </c>
      <c r="B63" s="228"/>
      <c r="C63" s="56" t="s">
        <v>58</v>
      </c>
      <c r="D63" s="71">
        <f>D39+D42+D45+D48+D51+D54+D57+D60</f>
        <v>443.59499999999997</v>
      </c>
      <c r="E63" s="67">
        <f>E42+E45+E48+E51+E54+E57+E60</f>
        <v>393.40400000000005</v>
      </c>
      <c r="F63" s="257"/>
      <c r="G63" s="258"/>
      <c r="J63" s="117"/>
      <c r="K63" s="117"/>
      <c r="L63" s="117"/>
      <c r="N63" s="118"/>
      <c r="O63" s="118"/>
    </row>
    <row r="64" spans="1:15" s="116" customFormat="1" ht="12.75" x14ac:dyDescent="0.2">
      <c r="A64" s="225"/>
      <c r="B64" s="228"/>
      <c r="C64" s="56" t="s">
        <v>59</v>
      </c>
      <c r="D64" s="71">
        <f>D40+D43+D46+D49+D52+D55+D58+D61</f>
        <v>369.50400000000002</v>
      </c>
      <c r="E64" s="67">
        <f>E43+E46+E49+E52+E55+E58+E61</f>
        <v>410.29600000000005</v>
      </c>
      <c r="F64" s="259"/>
      <c r="G64" s="260"/>
      <c r="J64" s="117"/>
      <c r="K64" s="117"/>
      <c r="L64" s="117"/>
      <c r="N64" s="118"/>
      <c r="O64" s="118"/>
    </row>
    <row r="65" spans="1:15" s="116" customFormat="1" ht="13.5" thickBot="1" x14ac:dyDescent="0.25">
      <c r="A65" s="242"/>
      <c r="B65" s="229"/>
      <c r="C65" s="61" t="s">
        <v>60</v>
      </c>
      <c r="D65" s="74">
        <f>D64/D63</f>
        <v>0.8329760254286005</v>
      </c>
      <c r="E65" s="69">
        <f>E64/E63</f>
        <v>1.0429380484184196</v>
      </c>
      <c r="F65" s="261"/>
      <c r="G65" s="262"/>
      <c r="J65" s="117"/>
      <c r="K65" s="117"/>
      <c r="L65" s="117"/>
      <c r="N65" s="118"/>
      <c r="O65" s="118"/>
    </row>
    <row r="66" spans="1:15" s="21" customFormat="1" ht="12" x14ac:dyDescent="0.2">
      <c r="A66" s="23"/>
      <c r="B66" s="23"/>
      <c r="C66" s="23"/>
      <c r="D66" s="23"/>
      <c r="E66" s="23"/>
      <c r="N66" s="24"/>
      <c r="O66" s="24"/>
    </row>
    <row r="67" spans="1:15" s="22" customFormat="1" ht="11.25" x14ac:dyDescent="0.2">
      <c r="A67" s="263" t="s">
        <v>15</v>
      </c>
      <c r="B67" s="263"/>
      <c r="C67" s="263"/>
    </row>
    <row r="68" spans="1:15" s="22" customFormat="1" ht="11.25" x14ac:dyDescent="0.2">
      <c r="A68" s="25" t="s">
        <v>65</v>
      </c>
      <c r="B68" s="26"/>
      <c r="C68" s="26"/>
      <c r="D68" s="26"/>
      <c r="E68" s="26"/>
      <c r="F68" s="26"/>
    </row>
    <row r="70" spans="1:15" x14ac:dyDescent="0.2">
      <c r="A70" s="99"/>
      <c r="B70" s="99"/>
      <c r="C70" s="99"/>
      <c r="D70" s="99"/>
      <c r="E70" s="99"/>
      <c r="F70" s="99"/>
    </row>
    <row r="71" spans="1:15" x14ac:dyDescent="0.2">
      <c r="A71" s="100"/>
      <c r="B71" s="100" t="s">
        <v>290</v>
      </c>
      <c r="C71" s="100" t="s">
        <v>291</v>
      </c>
      <c r="D71" s="100" t="s">
        <v>310</v>
      </c>
      <c r="E71" s="100" t="s">
        <v>311</v>
      </c>
      <c r="F71" s="100" t="s">
        <v>312</v>
      </c>
    </row>
    <row r="72" spans="1:15" x14ac:dyDescent="0.2">
      <c r="A72" s="100" t="s">
        <v>286</v>
      </c>
      <c r="B72" s="101">
        <f>D31</f>
        <v>560.92100000000005</v>
      </c>
      <c r="C72" s="101">
        <f>E31</f>
        <v>522.81299999999999</v>
      </c>
      <c r="D72" s="101">
        <v>550.48599999999999</v>
      </c>
      <c r="E72" s="101">
        <v>711.42700000000002</v>
      </c>
      <c r="F72" s="101">
        <v>734.50099999999998</v>
      </c>
    </row>
    <row r="73" spans="1:15" x14ac:dyDescent="0.2">
      <c r="A73" s="100" t="s">
        <v>287</v>
      </c>
      <c r="B73" s="101">
        <f>D32</f>
        <v>524.13099999999997</v>
      </c>
      <c r="C73" s="101">
        <f>E32</f>
        <v>630.71100000000001</v>
      </c>
      <c r="D73" s="101"/>
      <c r="E73" s="101"/>
      <c r="F73" s="101"/>
    </row>
    <row r="74" spans="1:15" x14ac:dyDescent="0.2">
      <c r="A74" s="100" t="s">
        <v>288</v>
      </c>
      <c r="B74" s="101">
        <f>D63</f>
        <v>443.59499999999997</v>
      </c>
      <c r="C74" s="101">
        <f>E63</f>
        <v>393.40400000000005</v>
      </c>
      <c r="D74" s="101">
        <v>404.91500000000002</v>
      </c>
      <c r="E74" s="101">
        <v>574.21</v>
      </c>
      <c r="F74" s="101">
        <v>597.67700000000002</v>
      </c>
    </row>
    <row r="75" spans="1:15" x14ac:dyDescent="0.2">
      <c r="A75" s="100" t="s">
        <v>289</v>
      </c>
      <c r="B75" s="101">
        <f>D64</f>
        <v>369.50400000000002</v>
      </c>
      <c r="C75" s="101">
        <f>E64</f>
        <v>410.29600000000005</v>
      </c>
      <c r="D75" s="101"/>
      <c r="E75" s="101"/>
      <c r="F75" s="101"/>
    </row>
    <row r="100" ht="14.25" customHeight="1" x14ac:dyDescent="0.2"/>
  </sheetData>
  <mergeCells count="48">
    <mergeCell ref="A67:C67"/>
    <mergeCell ref="F54:G56"/>
    <mergeCell ref="A57:A59"/>
    <mergeCell ref="F57:G59"/>
    <mergeCell ref="A60:A62"/>
    <mergeCell ref="F60:G62"/>
    <mergeCell ref="F37:G37"/>
    <mergeCell ref="F38:G38"/>
    <mergeCell ref="A39:A41"/>
    <mergeCell ref="B39:B65"/>
    <mergeCell ref="F39:G41"/>
    <mergeCell ref="A42:A44"/>
    <mergeCell ref="F42:G44"/>
    <mergeCell ref="A45:A47"/>
    <mergeCell ref="F45:G47"/>
    <mergeCell ref="A48:A50"/>
    <mergeCell ref="F48:G50"/>
    <mergeCell ref="A51:A53"/>
    <mergeCell ref="F51:G53"/>
    <mergeCell ref="A54:A56"/>
    <mergeCell ref="A63:A65"/>
    <mergeCell ref="F63:G65"/>
    <mergeCell ref="A28:A30"/>
    <mergeCell ref="F28:G30"/>
    <mergeCell ref="A31:A33"/>
    <mergeCell ref="F31:G33"/>
    <mergeCell ref="A36:G36"/>
    <mergeCell ref="F19:G21"/>
    <mergeCell ref="A22:A24"/>
    <mergeCell ref="F22:G24"/>
    <mergeCell ref="A25:A27"/>
    <mergeCell ref="F25:G27"/>
    <mergeCell ref="I37:V38"/>
    <mergeCell ref="A1:E1"/>
    <mergeCell ref="A4:G4"/>
    <mergeCell ref="F6:G6"/>
    <mergeCell ref="A3:H3"/>
    <mergeCell ref="F5:G5"/>
    <mergeCell ref="A7:A9"/>
    <mergeCell ref="B7:B33"/>
    <mergeCell ref="F7:G9"/>
    <mergeCell ref="A10:A12"/>
    <mergeCell ref="F10:G12"/>
    <mergeCell ref="A13:A15"/>
    <mergeCell ref="F13:G15"/>
    <mergeCell ref="A16:A18"/>
    <mergeCell ref="F16:G18"/>
    <mergeCell ref="A19:A21"/>
  </mergeCells>
  <pageMargins left="0.70866141732283472" right="0.70866141732283472" top="0.78740157480314965" bottom="0.78740157480314965" header="0.31496062992125984" footer="0.31496062992125984"/>
  <pageSetup paperSize="8" scale="78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6"/>
  <sheetViews>
    <sheetView zoomScaleNormal="100" workbookViewId="0">
      <selection activeCell="H1" sqref="H1:L1"/>
    </sheetView>
  </sheetViews>
  <sheetFormatPr defaultRowHeight="15" x14ac:dyDescent="0.25"/>
  <cols>
    <col min="1" max="1" width="15.140625" style="9" customWidth="1"/>
    <col min="2" max="2" width="70.7109375" style="9" customWidth="1"/>
    <col min="3" max="3" width="14.42578125" style="9" customWidth="1"/>
    <col min="4" max="4" width="16.28515625" style="10" bestFit="1" customWidth="1"/>
    <col min="5" max="5" width="9.42578125" style="9" customWidth="1"/>
    <col min="6" max="6" width="15.28515625" style="11" customWidth="1"/>
    <col min="7" max="7" width="17.42578125" style="9" bestFit="1" customWidth="1"/>
    <col min="8" max="8" width="18.7109375" style="9" bestFit="1" customWidth="1"/>
    <col min="9" max="9" width="9.5703125" style="9" customWidth="1"/>
    <col min="10" max="16384" width="9.140625" style="9"/>
  </cols>
  <sheetData>
    <row r="1" spans="1:12" ht="15" customHeight="1" x14ac:dyDescent="0.25">
      <c r="A1" s="264" t="s">
        <v>67</v>
      </c>
      <c r="B1" s="264"/>
      <c r="C1" s="50"/>
      <c r="D1" s="50"/>
      <c r="E1" s="50"/>
      <c r="F1" s="27"/>
      <c r="G1" s="27"/>
      <c r="H1" s="27"/>
      <c r="I1" s="12"/>
      <c r="J1" s="165"/>
      <c r="K1" s="165"/>
      <c r="L1" s="165"/>
    </row>
    <row r="2" spans="1:12" ht="12" customHeight="1" thickBot="1" x14ac:dyDescent="0.3">
      <c r="A2" s="28"/>
      <c r="B2" s="27"/>
      <c r="C2" s="27"/>
      <c r="D2" s="27"/>
      <c r="E2" s="27"/>
      <c r="F2" s="27"/>
      <c r="G2" s="27"/>
      <c r="H2" s="27"/>
      <c r="I2" s="12"/>
      <c r="J2" s="165"/>
      <c r="K2" s="165"/>
      <c r="L2" s="165"/>
    </row>
    <row r="3" spans="1:12" s="169" customFormat="1" ht="15" customHeight="1" x14ac:dyDescent="0.2">
      <c r="A3" s="29" t="s">
        <v>170</v>
      </c>
      <c r="B3" s="265" t="s">
        <v>75</v>
      </c>
      <c r="C3" s="266"/>
      <c r="D3" s="266"/>
      <c r="E3" s="266"/>
      <c r="F3" s="266"/>
      <c r="G3" s="266"/>
      <c r="H3" s="267"/>
      <c r="I3" s="167"/>
      <c r="J3" s="168"/>
      <c r="K3" s="168"/>
      <c r="L3" s="168"/>
    </row>
    <row r="4" spans="1:12" s="125" customFormat="1" ht="15" customHeight="1" thickBot="1" x14ac:dyDescent="0.25">
      <c r="A4" s="121"/>
      <c r="B4" s="268"/>
      <c r="C4" s="269"/>
      <c r="D4" s="269"/>
      <c r="E4" s="269"/>
      <c r="F4" s="269"/>
      <c r="G4" s="269"/>
      <c r="H4" s="270"/>
      <c r="I4" s="124"/>
      <c r="J4" s="166"/>
      <c r="K4" s="166"/>
      <c r="L4" s="166"/>
    </row>
    <row r="5" spans="1:12" ht="12" customHeight="1" x14ac:dyDescent="0.25">
      <c r="A5" s="5"/>
      <c r="B5" s="5"/>
      <c r="C5" s="5"/>
      <c r="D5" s="12"/>
      <c r="E5" s="12"/>
      <c r="F5" s="12"/>
      <c r="G5" s="12"/>
      <c r="H5" s="12"/>
      <c r="I5" s="12"/>
      <c r="J5" s="165"/>
      <c r="K5" s="165"/>
      <c r="L5" s="165"/>
    </row>
    <row r="6" spans="1:12" ht="15" customHeight="1" thickBot="1" x14ac:dyDescent="0.3">
      <c r="A6" s="30" t="s">
        <v>68</v>
      </c>
      <c r="B6" s="12"/>
      <c r="C6" s="12"/>
      <c r="D6" s="12"/>
      <c r="E6" s="12"/>
      <c r="F6" s="12"/>
      <c r="G6" s="12"/>
      <c r="H6" s="12"/>
      <c r="I6" s="12"/>
      <c r="J6" s="165"/>
      <c r="K6" s="165"/>
      <c r="L6" s="165"/>
    </row>
    <row r="7" spans="1:12" s="33" customFormat="1" ht="24.75" thickBot="1" x14ac:dyDescent="0.25">
      <c r="A7" s="122" t="s">
        <v>76</v>
      </c>
      <c r="B7" s="31" t="s">
        <v>69</v>
      </c>
      <c r="C7" s="31" t="s">
        <v>70</v>
      </c>
      <c r="D7" s="31" t="s">
        <v>71</v>
      </c>
      <c r="E7" s="31" t="s">
        <v>47</v>
      </c>
      <c r="F7" s="31" t="s">
        <v>72</v>
      </c>
      <c r="G7" s="32" t="s">
        <v>149</v>
      </c>
      <c r="H7" s="123" t="s">
        <v>148</v>
      </c>
    </row>
    <row r="8" spans="1:12" s="21" customFormat="1" ht="12" x14ac:dyDescent="0.2">
      <c r="A8" s="126">
        <v>92501</v>
      </c>
      <c r="B8" s="55" t="s">
        <v>164</v>
      </c>
      <c r="C8" s="127" t="s">
        <v>77</v>
      </c>
      <c r="D8" s="127" t="s">
        <v>89</v>
      </c>
      <c r="E8" s="143">
        <v>0</v>
      </c>
      <c r="F8" s="134">
        <v>4997810</v>
      </c>
      <c r="G8" s="135">
        <v>668637.62962962966</v>
      </c>
      <c r="H8" s="135">
        <v>0</v>
      </c>
    </row>
    <row r="9" spans="1:12" s="21" customFormat="1" ht="12" x14ac:dyDescent="0.2">
      <c r="A9" s="128">
        <v>92501</v>
      </c>
      <c r="B9" s="129" t="s">
        <v>164</v>
      </c>
      <c r="C9" s="130" t="s">
        <v>77</v>
      </c>
      <c r="D9" s="130" t="s">
        <v>90</v>
      </c>
      <c r="E9" s="131">
        <v>0</v>
      </c>
      <c r="F9" s="136">
        <v>3331874</v>
      </c>
      <c r="G9" s="137">
        <v>282529.89150766929</v>
      </c>
      <c r="H9" s="138">
        <v>0</v>
      </c>
    </row>
    <row r="10" spans="1:12" s="21" customFormat="1" ht="12" x14ac:dyDescent="0.2">
      <c r="A10" s="128">
        <v>93102</v>
      </c>
      <c r="B10" s="129" t="s">
        <v>165</v>
      </c>
      <c r="C10" s="130" t="s">
        <v>78</v>
      </c>
      <c r="D10" s="130" t="s">
        <v>91</v>
      </c>
      <c r="E10" s="131">
        <v>0</v>
      </c>
      <c r="F10" s="136">
        <v>133</v>
      </c>
      <c r="G10" s="138">
        <v>52</v>
      </c>
      <c r="H10" s="138">
        <v>0</v>
      </c>
    </row>
    <row r="11" spans="1:12" s="21" customFormat="1" ht="12" x14ac:dyDescent="0.2">
      <c r="A11" s="128">
        <v>93110</v>
      </c>
      <c r="B11" s="129" t="s">
        <v>165</v>
      </c>
      <c r="C11" s="130" t="s">
        <v>8</v>
      </c>
      <c r="D11" s="130" t="s">
        <v>91</v>
      </c>
      <c r="E11" s="131">
        <v>0</v>
      </c>
      <c r="F11" s="136">
        <v>133</v>
      </c>
      <c r="G11" s="138">
        <v>52</v>
      </c>
      <c r="H11" s="138">
        <v>0</v>
      </c>
    </row>
    <row r="12" spans="1:12" s="21" customFormat="1" ht="12" x14ac:dyDescent="0.2">
      <c r="A12" s="128">
        <v>46510</v>
      </c>
      <c r="B12" s="129" t="s">
        <v>150</v>
      </c>
      <c r="C12" s="130" t="s">
        <v>84</v>
      </c>
      <c r="D12" s="130" t="s">
        <v>113</v>
      </c>
      <c r="E12" s="131">
        <v>0</v>
      </c>
      <c r="F12" s="136">
        <v>11100</v>
      </c>
      <c r="G12" s="138">
        <v>8713.6200000000008</v>
      </c>
      <c r="H12" s="138">
        <v>8713.6200000000008</v>
      </c>
    </row>
    <row r="13" spans="1:12" s="21" customFormat="1" ht="12" x14ac:dyDescent="0.2">
      <c r="A13" s="128">
        <v>46510</v>
      </c>
      <c r="B13" s="129" t="s">
        <v>150</v>
      </c>
      <c r="C13" s="130" t="s">
        <v>84</v>
      </c>
      <c r="D13" s="130" t="s">
        <v>114</v>
      </c>
      <c r="E13" s="131">
        <v>0</v>
      </c>
      <c r="F13" s="136">
        <v>10400</v>
      </c>
      <c r="G13" s="138">
        <v>7194.74</v>
      </c>
      <c r="H13" s="138">
        <v>7194.74</v>
      </c>
    </row>
    <row r="14" spans="1:12" s="21" customFormat="1" ht="12" x14ac:dyDescent="0.2">
      <c r="A14" s="128">
        <v>46510</v>
      </c>
      <c r="B14" s="129" t="s">
        <v>150</v>
      </c>
      <c r="C14" s="130" t="s">
        <v>84</v>
      </c>
      <c r="D14" s="130" t="s">
        <v>115</v>
      </c>
      <c r="E14" s="131">
        <v>0</v>
      </c>
      <c r="F14" s="136">
        <v>6000</v>
      </c>
      <c r="G14" s="138">
        <v>2806.52</v>
      </c>
      <c r="H14" s="138">
        <v>2806.52</v>
      </c>
    </row>
    <row r="15" spans="1:12" s="21" customFormat="1" ht="12" x14ac:dyDescent="0.2">
      <c r="A15" s="128">
        <v>92501</v>
      </c>
      <c r="B15" s="129" t="s">
        <v>164</v>
      </c>
      <c r="C15" s="130" t="s">
        <v>77</v>
      </c>
      <c r="D15" s="130" t="s">
        <v>93</v>
      </c>
      <c r="E15" s="131">
        <v>0</v>
      </c>
      <c r="F15" s="139">
        <v>1099518</v>
      </c>
      <c r="G15" s="137">
        <v>332394.33333333331</v>
      </c>
      <c r="H15" s="137">
        <v>0</v>
      </c>
    </row>
    <row r="16" spans="1:12" s="21" customFormat="1" ht="12" x14ac:dyDescent="0.2">
      <c r="A16" s="128">
        <v>92501</v>
      </c>
      <c r="B16" s="129" t="s">
        <v>164</v>
      </c>
      <c r="C16" s="130" t="s">
        <v>77</v>
      </c>
      <c r="D16" s="130" t="s">
        <v>94</v>
      </c>
      <c r="E16" s="131">
        <v>0</v>
      </c>
      <c r="F16" s="139">
        <v>760268</v>
      </c>
      <c r="G16" s="137">
        <v>239183.59259259258</v>
      </c>
      <c r="H16" s="137">
        <v>0</v>
      </c>
    </row>
    <row r="17" spans="1:8" s="21" customFormat="1" ht="12" x14ac:dyDescent="0.2">
      <c r="A17" s="128">
        <v>92500</v>
      </c>
      <c r="B17" s="129" t="s">
        <v>164</v>
      </c>
      <c r="C17" s="130" t="s">
        <v>77</v>
      </c>
      <c r="D17" s="130" t="s">
        <v>95</v>
      </c>
      <c r="E17" s="131">
        <v>0</v>
      </c>
      <c r="F17" s="139">
        <v>1130142226</v>
      </c>
      <c r="G17" s="137">
        <v>336206073.5925926</v>
      </c>
      <c r="H17" s="137">
        <v>32949005.444444444</v>
      </c>
    </row>
    <row r="18" spans="1:8" s="21" customFormat="1" ht="12" x14ac:dyDescent="0.2">
      <c r="A18" s="128">
        <v>92501</v>
      </c>
      <c r="B18" s="129" t="s">
        <v>164</v>
      </c>
      <c r="C18" s="130" t="s">
        <v>77</v>
      </c>
      <c r="D18" s="130" t="s">
        <v>95</v>
      </c>
      <c r="E18" s="131">
        <v>0</v>
      </c>
      <c r="F18" s="139">
        <v>440342185</v>
      </c>
      <c r="G18" s="137">
        <v>151651610.37037036</v>
      </c>
      <c r="H18" s="137">
        <v>14414160.659999996</v>
      </c>
    </row>
    <row r="19" spans="1:8" s="21" customFormat="1" ht="12" x14ac:dyDescent="0.2">
      <c r="A19" s="128">
        <v>46510</v>
      </c>
      <c r="B19" s="129" t="s">
        <v>150</v>
      </c>
      <c r="C19" s="130" t="s">
        <v>84</v>
      </c>
      <c r="D19" s="130" t="s">
        <v>116</v>
      </c>
      <c r="E19" s="131">
        <v>0</v>
      </c>
      <c r="F19" s="136">
        <v>800000</v>
      </c>
      <c r="G19" s="138">
        <v>771137.51</v>
      </c>
      <c r="H19" s="137">
        <v>771137.51</v>
      </c>
    </row>
    <row r="20" spans="1:8" s="21" customFormat="1" ht="12" x14ac:dyDescent="0.2">
      <c r="A20" s="128">
        <v>93701</v>
      </c>
      <c r="B20" s="129" t="s">
        <v>166</v>
      </c>
      <c r="C20" s="130" t="s">
        <v>82</v>
      </c>
      <c r="D20" s="130" t="s">
        <v>95</v>
      </c>
      <c r="E20" s="131">
        <v>0</v>
      </c>
      <c r="F20" s="139">
        <v>4580</v>
      </c>
      <c r="G20" s="138">
        <v>1453</v>
      </c>
      <c r="H20" s="137">
        <v>367</v>
      </c>
    </row>
    <row r="21" spans="1:8" s="21" customFormat="1" ht="12" x14ac:dyDescent="0.2">
      <c r="A21" s="128">
        <v>94000</v>
      </c>
      <c r="B21" s="129" t="s">
        <v>166</v>
      </c>
      <c r="C21" s="130" t="s">
        <v>81</v>
      </c>
      <c r="D21" s="130" t="s">
        <v>95</v>
      </c>
      <c r="E21" s="131">
        <v>0</v>
      </c>
      <c r="F21" s="139">
        <v>2440</v>
      </c>
      <c r="G21" s="138">
        <v>1387</v>
      </c>
      <c r="H21" s="137">
        <v>360</v>
      </c>
    </row>
    <row r="22" spans="1:8" s="21" customFormat="1" ht="12" x14ac:dyDescent="0.2">
      <c r="A22" s="128">
        <v>94901</v>
      </c>
      <c r="B22" s="129" t="s">
        <v>167</v>
      </c>
      <c r="C22" s="130" t="s">
        <v>81</v>
      </c>
      <c r="D22" s="130" t="s">
        <v>95</v>
      </c>
      <c r="E22" s="131">
        <v>0</v>
      </c>
      <c r="F22" s="139">
        <v>3330</v>
      </c>
      <c r="G22" s="138">
        <v>760</v>
      </c>
      <c r="H22" s="137">
        <v>134</v>
      </c>
    </row>
    <row r="23" spans="1:8" s="21" customFormat="1" ht="12" x14ac:dyDescent="0.2">
      <c r="A23" s="128">
        <v>92500</v>
      </c>
      <c r="B23" s="129" t="s">
        <v>164</v>
      </c>
      <c r="C23" s="130" t="s">
        <v>77</v>
      </c>
      <c r="D23" s="130" t="s">
        <v>96</v>
      </c>
      <c r="E23" s="131">
        <v>0</v>
      </c>
      <c r="F23" s="139">
        <v>130000000</v>
      </c>
      <c r="G23" s="137">
        <v>12881903.777777778</v>
      </c>
      <c r="H23" s="137">
        <v>0</v>
      </c>
    </row>
    <row r="24" spans="1:8" s="21" customFormat="1" ht="12" x14ac:dyDescent="0.2">
      <c r="A24" s="128">
        <v>92501</v>
      </c>
      <c r="B24" s="129" t="s">
        <v>164</v>
      </c>
      <c r="C24" s="130" t="s">
        <v>77</v>
      </c>
      <c r="D24" s="130" t="s">
        <v>96</v>
      </c>
      <c r="E24" s="131">
        <v>0</v>
      </c>
      <c r="F24" s="139">
        <v>130000000</v>
      </c>
      <c r="G24" s="137">
        <v>12881903.777777778</v>
      </c>
      <c r="H24" s="138">
        <v>0</v>
      </c>
    </row>
    <row r="25" spans="1:8" s="21" customFormat="1" ht="12" x14ac:dyDescent="0.2">
      <c r="A25" s="128">
        <v>92702</v>
      </c>
      <c r="B25" s="129" t="s">
        <v>36</v>
      </c>
      <c r="C25" s="130" t="s">
        <v>83</v>
      </c>
      <c r="D25" s="130" t="s">
        <v>96</v>
      </c>
      <c r="E25" s="131">
        <v>0</v>
      </c>
      <c r="F25" s="139">
        <v>542</v>
      </c>
      <c r="G25" s="138">
        <v>44</v>
      </c>
      <c r="H25" s="137">
        <v>0</v>
      </c>
    </row>
    <row r="26" spans="1:8" s="21" customFormat="1" ht="12" x14ac:dyDescent="0.2">
      <c r="A26" s="128">
        <v>46510</v>
      </c>
      <c r="B26" s="129" t="s">
        <v>150</v>
      </c>
      <c r="C26" s="130" t="s">
        <v>84</v>
      </c>
      <c r="D26" s="130" t="s">
        <v>117</v>
      </c>
      <c r="E26" s="131">
        <v>0</v>
      </c>
      <c r="F26" s="136">
        <v>2500</v>
      </c>
      <c r="G26" s="138">
        <v>1048.68</v>
      </c>
      <c r="H26" s="138">
        <v>1048.68</v>
      </c>
    </row>
    <row r="27" spans="1:8" s="21" customFormat="1" ht="12" x14ac:dyDescent="0.2">
      <c r="A27" s="128">
        <v>46510</v>
      </c>
      <c r="B27" s="129" t="s">
        <v>150</v>
      </c>
      <c r="C27" s="130" t="s">
        <v>84</v>
      </c>
      <c r="D27" s="130" t="s">
        <v>118</v>
      </c>
      <c r="E27" s="131">
        <v>0</v>
      </c>
      <c r="F27" s="136">
        <v>1000</v>
      </c>
      <c r="G27" s="138">
        <v>108.94</v>
      </c>
      <c r="H27" s="138">
        <v>108.94</v>
      </c>
    </row>
    <row r="28" spans="1:8" s="21" customFormat="1" ht="12" x14ac:dyDescent="0.2">
      <c r="A28" s="128">
        <v>46510</v>
      </c>
      <c r="B28" s="129" t="s">
        <v>150</v>
      </c>
      <c r="C28" s="130" t="s">
        <v>84</v>
      </c>
      <c r="D28" s="130" t="s">
        <v>120</v>
      </c>
      <c r="E28" s="131">
        <v>0</v>
      </c>
      <c r="F28" s="136">
        <v>39750</v>
      </c>
      <c r="G28" s="138">
        <v>39505.39</v>
      </c>
      <c r="H28" s="138">
        <v>39505.39</v>
      </c>
    </row>
    <row r="29" spans="1:8" s="21" customFormat="1" ht="12" x14ac:dyDescent="0.2">
      <c r="A29" s="128">
        <v>46510</v>
      </c>
      <c r="B29" s="129" t="s">
        <v>150</v>
      </c>
      <c r="C29" s="130" t="s">
        <v>84</v>
      </c>
      <c r="D29" s="130" t="s">
        <v>123</v>
      </c>
      <c r="E29" s="131">
        <v>0</v>
      </c>
      <c r="F29" s="136">
        <v>5500</v>
      </c>
      <c r="G29" s="138">
        <v>5747.42</v>
      </c>
      <c r="H29" s="138">
        <v>5747.42</v>
      </c>
    </row>
    <row r="30" spans="1:8" s="21" customFormat="1" ht="12" x14ac:dyDescent="0.2">
      <c r="A30" s="128">
        <v>46510</v>
      </c>
      <c r="B30" s="129" t="s">
        <v>150</v>
      </c>
      <c r="C30" s="130" t="s">
        <v>84</v>
      </c>
      <c r="D30" s="130" t="s">
        <v>125</v>
      </c>
      <c r="E30" s="131">
        <v>0</v>
      </c>
      <c r="F30" s="136">
        <v>510000</v>
      </c>
      <c r="G30" s="138">
        <v>504236.46</v>
      </c>
      <c r="H30" s="138">
        <v>504236.46</v>
      </c>
    </row>
    <row r="31" spans="1:8" s="21" customFormat="1" ht="12" x14ac:dyDescent="0.2">
      <c r="A31" s="128">
        <v>92500</v>
      </c>
      <c r="B31" s="129" t="s">
        <v>164</v>
      </c>
      <c r="C31" s="130" t="s">
        <v>77</v>
      </c>
      <c r="D31" s="130" t="s">
        <v>97</v>
      </c>
      <c r="E31" s="131">
        <v>0</v>
      </c>
      <c r="F31" s="139">
        <v>67015311</v>
      </c>
      <c r="G31" s="137">
        <v>39398077.814814813</v>
      </c>
      <c r="H31" s="138">
        <v>25743120.370370369</v>
      </c>
    </row>
    <row r="32" spans="1:8" s="21" customFormat="1" ht="12" x14ac:dyDescent="0.2">
      <c r="A32" s="128">
        <v>92501</v>
      </c>
      <c r="B32" s="129" t="s">
        <v>164</v>
      </c>
      <c r="C32" s="130" t="s">
        <v>77</v>
      </c>
      <c r="D32" s="130" t="s">
        <v>97</v>
      </c>
      <c r="E32" s="131">
        <v>0</v>
      </c>
      <c r="F32" s="139">
        <v>50000000</v>
      </c>
      <c r="G32" s="137">
        <v>20833333.333333332</v>
      </c>
      <c r="H32" s="138">
        <v>6524971.0600000191</v>
      </c>
    </row>
    <row r="33" spans="1:8" s="21" customFormat="1" ht="12" x14ac:dyDescent="0.2">
      <c r="A33" s="128">
        <v>93701</v>
      </c>
      <c r="B33" s="129" t="s">
        <v>166</v>
      </c>
      <c r="C33" s="130" t="s">
        <v>82</v>
      </c>
      <c r="D33" s="130" t="s">
        <v>97</v>
      </c>
      <c r="E33" s="131">
        <v>0</v>
      </c>
      <c r="F33" s="136">
        <v>1250</v>
      </c>
      <c r="G33" s="138">
        <v>450</v>
      </c>
      <c r="H33" s="138">
        <v>290</v>
      </c>
    </row>
    <row r="34" spans="1:8" s="21" customFormat="1" ht="12" x14ac:dyDescent="0.2">
      <c r="A34" s="128">
        <v>92500</v>
      </c>
      <c r="B34" s="129" t="s">
        <v>164</v>
      </c>
      <c r="C34" s="130" t="s">
        <v>77</v>
      </c>
      <c r="D34" s="130" t="s">
        <v>98</v>
      </c>
      <c r="E34" s="131">
        <v>0</v>
      </c>
      <c r="F34" s="139">
        <v>50130860</v>
      </c>
      <c r="G34" s="137">
        <v>13371323.037037037</v>
      </c>
      <c r="H34" s="138">
        <v>2064264.1481481481</v>
      </c>
    </row>
    <row r="35" spans="1:8" s="21" customFormat="1" ht="12" x14ac:dyDescent="0.2">
      <c r="A35" s="128">
        <v>92501</v>
      </c>
      <c r="B35" s="129" t="s">
        <v>164</v>
      </c>
      <c r="C35" s="130" t="s">
        <v>77</v>
      </c>
      <c r="D35" s="130" t="s">
        <v>98</v>
      </c>
      <c r="E35" s="131">
        <v>0</v>
      </c>
      <c r="F35" s="139">
        <v>34815285</v>
      </c>
      <c r="G35" s="137">
        <v>10697057.185185185</v>
      </c>
      <c r="H35" s="138">
        <v>1632587.44</v>
      </c>
    </row>
    <row r="36" spans="1:8" s="21" customFormat="1" ht="12" x14ac:dyDescent="0.2">
      <c r="A36" s="128">
        <v>92702</v>
      </c>
      <c r="B36" s="129" t="s">
        <v>36</v>
      </c>
      <c r="C36" s="130" t="s">
        <v>83</v>
      </c>
      <c r="D36" s="130" t="s">
        <v>98</v>
      </c>
      <c r="E36" s="131">
        <v>0</v>
      </c>
      <c r="F36" s="139">
        <v>407</v>
      </c>
      <c r="G36" s="138">
        <v>114</v>
      </c>
      <c r="H36" s="138">
        <v>20</v>
      </c>
    </row>
    <row r="37" spans="1:8" s="21" customFormat="1" ht="12" x14ac:dyDescent="0.2">
      <c r="A37" s="128">
        <v>93901</v>
      </c>
      <c r="B37" s="129" t="s">
        <v>166</v>
      </c>
      <c r="C37" s="130" t="s">
        <v>86</v>
      </c>
      <c r="D37" s="130" t="s">
        <v>98</v>
      </c>
      <c r="E37" s="131">
        <v>0</v>
      </c>
      <c r="F37" s="139">
        <v>306</v>
      </c>
      <c r="G37" s="138">
        <v>114</v>
      </c>
      <c r="H37" s="138">
        <v>20</v>
      </c>
    </row>
    <row r="38" spans="1:8" s="21" customFormat="1" ht="12" x14ac:dyDescent="0.2">
      <c r="A38" s="128">
        <v>94302</v>
      </c>
      <c r="B38" s="129" t="s">
        <v>168</v>
      </c>
      <c r="C38" s="130" t="s">
        <v>85</v>
      </c>
      <c r="D38" s="130" t="s">
        <v>98</v>
      </c>
      <c r="E38" s="131">
        <v>0</v>
      </c>
      <c r="F38" s="139">
        <v>830</v>
      </c>
      <c r="G38" s="138">
        <v>147.63283999999999</v>
      </c>
      <c r="H38" s="137">
        <v>25.682490000000001</v>
      </c>
    </row>
    <row r="39" spans="1:8" s="21" customFormat="1" ht="12" x14ac:dyDescent="0.2">
      <c r="A39" s="128">
        <v>92500</v>
      </c>
      <c r="B39" s="129" t="s">
        <v>164</v>
      </c>
      <c r="C39" s="130" t="s">
        <v>77</v>
      </c>
      <c r="D39" s="130" t="s">
        <v>99</v>
      </c>
      <c r="E39" s="131">
        <v>0</v>
      </c>
      <c r="F39" s="139">
        <v>44449858</v>
      </c>
      <c r="G39" s="137">
        <v>6700770.3703703703</v>
      </c>
      <c r="H39" s="138">
        <v>3948564.888888889</v>
      </c>
    </row>
    <row r="40" spans="1:8" s="21" customFormat="1" ht="12" x14ac:dyDescent="0.2">
      <c r="A40" s="128">
        <v>92501</v>
      </c>
      <c r="B40" s="129" t="s">
        <v>164</v>
      </c>
      <c r="C40" s="130" t="s">
        <v>77</v>
      </c>
      <c r="D40" s="130" t="s">
        <v>99</v>
      </c>
      <c r="E40" s="131">
        <v>0</v>
      </c>
      <c r="F40" s="139">
        <v>29125109</v>
      </c>
      <c r="G40" s="137">
        <v>3350385.0370370368</v>
      </c>
      <c r="H40" s="138">
        <v>1948669.94</v>
      </c>
    </row>
    <row r="41" spans="1:8" s="21" customFormat="1" ht="12" x14ac:dyDescent="0.2">
      <c r="A41" s="128">
        <v>92702</v>
      </c>
      <c r="B41" s="129" t="s">
        <v>36</v>
      </c>
      <c r="C41" s="130" t="s">
        <v>83</v>
      </c>
      <c r="D41" s="130" t="s">
        <v>99</v>
      </c>
      <c r="E41" s="131">
        <v>0</v>
      </c>
      <c r="F41" s="139">
        <v>2188</v>
      </c>
      <c r="G41" s="138">
        <v>131</v>
      </c>
      <c r="H41" s="138">
        <v>75</v>
      </c>
    </row>
    <row r="42" spans="1:8" s="21" customFormat="1" ht="12" x14ac:dyDescent="0.2">
      <c r="A42" s="128">
        <v>93902</v>
      </c>
      <c r="B42" s="129" t="s">
        <v>166</v>
      </c>
      <c r="C42" s="130" t="s">
        <v>86</v>
      </c>
      <c r="D42" s="130" t="s">
        <v>99</v>
      </c>
      <c r="E42" s="131">
        <v>0</v>
      </c>
      <c r="F42" s="139">
        <v>1319</v>
      </c>
      <c r="G42" s="138">
        <v>131</v>
      </c>
      <c r="H42" s="138">
        <v>75</v>
      </c>
    </row>
    <row r="43" spans="1:8" s="21" customFormat="1" ht="12" x14ac:dyDescent="0.2">
      <c r="A43" s="128">
        <v>92500</v>
      </c>
      <c r="B43" s="129" t="s">
        <v>164</v>
      </c>
      <c r="C43" s="130" t="s">
        <v>77</v>
      </c>
      <c r="D43" s="130" t="s">
        <v>100</v>
      </c>
      <c r="E43" s="131">
        <v>0</v>
      </c>
      <c r="F43" s="139">
        <v>4724782</v>
      </c>
      <c r="G43" s="137">
        <v>2621108.5185185187</v>
      </c>
      <c r="H43" s="138">
        <v>0</v>
      </c>
    </row>
    <row r="44" spans="1:8" s="21" customFormat="1" ht="12" x14ac:dyDescent="0.2">
      <c r="A44" s="128">
        <v>92501</v>
      </c>
      <c r="B44" s="129" t="s">
        <v>164</v>
      </c>
      <c r="C44" s="130" t="s">
        <v>77</v>
      </c>
      <c r="D44" s="130" t="s">
        <v>100</v>
      </c>
      <c r="E44" s="131">
        <v>0</v>
      </c>
      <c r="F44" s="139">
        <v>2363777</v>
      </c>
      <c r="G44" s="137">
        <v>1310554.2222222222</v>
      </c>
      <c r="H44" s="138">
        <v>0</v>
      </c>
    </row>
    <row r="45" spans="1:8" s="21" customFormat="1" ht="12" x14ac:dyDescent="0.2">
      <c r="A45" s="128">
        <v>92702</v>
      </c>
      <c r="B45" s="129" t="s">
        <v>36</v>
      </c>
      <c r="C45" s="130" t="s">
        <v>83</v>
      </c>
      <c r="D45" s="130" t="s">
        <v>100</v>
      </c>
      <c r="E45" s="131">
        <v>0</v>
      </c>
      <c r="F45" s="139">
        <v>39</v>
      </c>
      <c r="G45" s="137">
        <v>24</v>
      </c>
      <c r="H45" s="137">
        <v>0</v>
      </c>
    </row>
    <row r="46" spans="1:8" s="21" customFormat="1" ht="12" x14ac:dyDescent="0.2">
      <c r="A46" s="128">
        <v>46510</v>
      </c>
      <c r="B46" s="129" t="s">
        <v>150</v>
      </c>
      <c r="C46" s="130" t="s">
        <v>84</v>
      </c>
      <c r="D46" s="130" t="s">
        <v>126</v>
      </c>
      <c r="E46" s="131">
        <v>0</v>
      </c>
      <c r="F46" s="136">
        <v>310000</v>
      </c>
      <c r="G46" s="138">
        <v>314555.12</v>
      </c>
      <c r="H46" s="138">
        <v>314555.12</v>
      </c>
    </row>
    <row r="47" spans="1:8" s="21" customFormat="1" ht="12" x14ac:dyDescent="0.2">
      <c r="A47" s="128">
        <v>46510</v>
      </c>
      <c r="B47" s="129" t="s">
        <v>150</v>
      </c>
      <c r="C47" s="130" t="s">
        <v>84</v>
      </c>
      <c r="D47" s="130" t="s">
        <v>127</v>
      </c>
      <c r="E47" s="131">
        <v>0</v>
      </c>
      <c r="F47" s="136">
        <v>200000</v>
      </c>
      <c r="G47" s="138">
        <v>192806.43</v>
      </c>
      <c r="H47" s="138">
        <v>192806.43</v>
      </c>
    </row>
    <row r="48" spans="1:8" s="21" customFormat="1" ht="12" x14ac:dyDescent="0.2">
      <c r="A48" s="128">
        <v>92501</v>
      </c>
      <c r="B48" s="129" t="s">
        <v>164</v>
      </c>
      <c r="C48" s="130" t="s">
        <v>77</v>
      </c>
      <c r="D48" s="130" t="s">
        <v>101</v>
      </c>
      <c r="E48" s="131">
        <v>0</v>
      </c>
      <c r="F48" s="136">
        <v>549759</v>
      </c>
      <c r="G48" s="137">
        <v>181456.51851851851</v>
      </c>
      <c r="H48" s="138">
        <v>0</v>
      </c>
    </row>
    <row r="49" spans="1:8" s="21" customFormat="1" ht="12" x14ac:dyDescent="0.2">
      <c r="A49" s="128">
        <v>92501</v>
      </c>
      <c r="B49" s="129" t="s">
        <v>164</v>
      </c>
      <c r="C49" s="130" t="s">
        <v>77</v>
      </c>
      <c r="D49" s="130" t="s">
        <v>102</v>
      </c>
      <c r="E49" s="131">
        <v>0</v>
      </c>
      <c r="F49" s="136">
        <v>452259</v>
      </c>
      <c r="G49" s="137">
        <v>76496.851851851854</v>
      </c>
      <c r="H49" s="138">
        <v>0</v>
      </c>
    </row>
    <row r="50" spans="1:8" s="21" customFormat="1" ht="12" x14ac:dyDescent="0.2">
      <c r="A50" s="128">
        <v>92501</v>
      </c>
      <c r="B50" s="129" t="s">
        <v>164</v>
      </c>
      <c r="C50" s="130" t="s">
        <v>77</v>
      </c>
      <c r="D50" s="130" t="s">
        <v>103</v>
      </c>
      <c r="E50" s="131">
        <v>0</v>
      </c>
      <c r="F50" s="139">
        <v>7538971.5147431502</v>
      </c>
      <c r="G50" s="137">
        <v>3970095.9374074074</v>
      </c>
      <c r="H50" s="138">
        <v>3970095.9374074074</v>
      </c>
    </row>
    <row r="51" spans="1:8" s="21" customFormat="1" ht="12" x14ac:dyDescent="0.2">
      <c r="A51" s="128">
        <v>93701</v>
      </c>
      <c r="B51" s="129" t="s">
        <v>166</v>
      </c>
      <c r="C51" s="130" t="s">
        <v>82</v>
      </c>
      <c r="D51" s="130" t="s">
        <v>103</v>
      </c>
      <c r="E51" s="131">
        <v>0</v>
      </c>
      <c r="F51" s="136">
        <v>1040</v>
      </c>
      <c r="G51" s="138">
        <v>535</v>
      </c>
      <c r="H51" s="138">
        <v>535</v>
      </c>
    </row>
    <row r="52" spans="1:8" s="21" customFormat="1" ht="12" x14ac:dyDescent="0.2">
      <c r="A52" s="128">
        <v>92501</v>
      </c>
      <c r="B52" s="129" t="s">
        <v>164</v>
      </c>
      <c r="C52" s="130" t="s">
        <v>77</v>
      </c>
      <c r="D52" s="130" t="s">
        <v>104</v>
      </c>
      <c r="E52" s="131">
        <v>0</v>
      </c>
      <c r="F52" s="136">
        <v>36377579.786821097</v>
      </c>
      <c r="G52" s="138">
        <v>33859971.034444444</v>
      </c>
      <c r="H52" s="138">
        <v>33859971.034444444</v>
      </c>
    </row>
    <row r="53" spans="1:8" s="21" customFormat="1" ht="12" x14ac:dyDescent="0.2">
      <c r="A53" s="128">
        <v>93701</v>
      </c>
      <c r="B53" s="129" t="s">
        <v>166</v>
      </c>
      <c r="C53" s="130" t="s">
        <v>82</v>
      </c>
      <c r="D53" s="130" t="s">
        <v>104</v>
      </c>
      <c r="E53" s="131">
        <v>0</v>
      </c>
      <c r="F53" s="136">
        <v>900</v>
      </c>
      <c r="G53" s="138">
        <v>754</v>
      </c>
      <c r="H53" s="138">
        <v>754</v>
      </c>
    </row>
    <row r="54" spans="1:8" s="21" customFormat="1" ht="12" x14ac:dyDescent="0.2">
      <c r="A54" s="128">
        <v>92501</v>
      </c>
      <c r="B54" s="129" t="s">
        <v>164</v>
      </c>
      <c r="C54" s="130" t="s">
        <v>77</v>
      </c>
      <c r="D54" s="130" t="s">
        <v>105</v>
      </c>
      <c r="E54" s="131">
        <v>0</v>
      </c>
      <c r="F54" s="136">
        <v>7283821.7777291704</v>
      </c>
      <c r="G54" s="138">
        <v>6603568.0577777782</v>
      </c>
      <c r="H54" s="138">
        <v>6603568.0577777782</v>
      </c>
    </row>
    <row r="55" spans="1:8" s="21" customFormat="1" ht="12" x14ac:dyDescent="0.2">
      <c r="A55" s="128">
        <v>93701</v>
      </c>
      <c r="B55" s="129" t="s">
        <v>166</v>
      </c>
      <c r="C55" s="130" t="s">
        <v>82</v>
      </c>
      <c r="D55" s="130" t="s">
        <v>105</v>
      </c>
      <c r="E55" s="131">
        <v>0</v>
      </c>
      <c r="F55" s="136">
        <v>230</v>
      </c>
      <c r="G55" s="138">
        <v>479</v>
      </c>
      <c r="H55" s="138">
        <v>479</v>
      </c>
    </row>
    <row r="56" spans="1:8" s="21" customFormat="1" ht="12" x14ac:dyDescent="0.2">
      <c r="A56" s="128">
        <v>92501</v>
      </c>
      <c r="B56" s="129" t="s">
        <v>164</v>
      </c>
      <c r="C56" s="130" t="s">
        <v>77</v>
      </c>
      <c r="D56" s="130" t="s">
        <v>106</v>
      </c>
      <c r="E56" s="131">
        <v>0</v>
      </c>
      <c r="F56" s="136">
        <v>12675210.464022201</v>
      </c>
      <c r="G56" s="138">
        <v>10121956</v>
      </c>
      <c r="H56" s="138">
        <v>10121956</v>
      </c>
    </row>
    <row r="57" spans="1:8" s="21" customFormat="1" ht="12" x14ac:dyDescent="0.2">
      <c r="A57" s="128">
        <v>93701</v>
      </c>
      <c r="B57" s="129" t="s">
        <v>166</v>
      </c>
      <c r="C57" s="130" t="s">
        <v>82</v>
      </c>
      <c r="D57" s="130" t="s">
        <v>106</v>
      </c>
      <c r="E57" s="131">
        <v>0</v>
      </c>
      <c r="F57" s="136">
        <v>200</v>
      </c>
      <c r="G57" s="138">
        <v>377</v>
      </c>
      <c r="H57" s="138">
        <v>377</v>
      </c>
    </row>
    <row r="58" spans="1:8" s="21" customFormat="1" ht="12" x14ac:dyDescent="0.2">
      <c r="A58" s="128">
        <v>92501</v>
      </c>
      <c r="B58" s="129" t="s">
        <v>164</v>
      </c>
      <c r="C58" s="130" t="s">
        <v>77</v>
      </c>
      <c r="D58" s="130" t="s">
        <v>107</v>
      </c>
      <c r="E58" s="131">
        <v>0</v>
      </c>
      <c r="F58" s="136">
        <v>2791083.1140465001</v>
      </c>
      <c r="G58" s="138">
        <v>940383</v>
      </c>
      <c r="H58" s="138">
        <v>940383</v>
      </c>
    </row>
    <row r="59" spans="1:8" s="21" customFormat="1" ht="12" x14ac:dyDescent="0.2">
      <c r="A59" s="128">
        <v>93701</v>
      </c>
      <c r="B59" s="129" t="s">
        <v>166</v>
      </c>
      <c r="C59" s="130" t="s">
        <v>82</v>
      </c>
      <c r="D59" s="130" t="s">
        <v>107</v>
      </c>
      <c r="E59" s="131">
        <v>0</v>
      </c>
      <c r="F59" s="136">
        <v>250</v>
      </c>
      <c r="G59" s="138">
        <v>116</v>
      </c>
      <c r="H59" s="138">
        <v>116</v>
      </c>
    </row>
    <row r="60" spans="1:8" s="21" customFormat="1" ht="12" x14ac:dyDescent="0.2">
      <c r="A60" s="128">
        <v>92500</v>
      </c>
      <c r="B60" s="129" t="s">
        <v>164</v>
      </c>
      <c r="C60" s="130" t="s">
        <v>77</v>
      </c>
      <c r="D60" s="130" t="s">
        <v>108</v>
      </c>
      <c r="E60" s="131">
        <v>0</v>
      </c>
      <c r="F60" s="136">
        <v>184207383</v>
      </c>
      <c r="G60" s="137">
        <v>17277355.555555556</v>
      </c>
      <c r="H60" s="138">
        <v>3925925.9259259258</v>
      </c>
    </row>
    <row r="61" spans="1:8" s="21" customFormat="1" ht="12" x14ac:dyDescent="0.2">
      <c r="A61" s="128">
        <v>92501</v>
      </c>
      <c r="B61" s="129" t="s">
        <v>164</v>
      </c>
      <c r="C61" s="130" t="s">
        <v>77</v>
      </c>
      <c r="D61" s="130" t="s">
        <v>108</v>
      </c>
      <c r="E61" s="131">
        <v>0</v>
      </c>
      <c r="F61" s="136">
        <v>110882529</v>
      </c>
      <c r="G61" s="137">
        <v>8638677.777777778</v>
      </c>
      <c r="H61" s="138">
        <v>1851278.1099999999</v>
      </c>
    </row>
    <row r="62" spans="1:8" s="21" customFormat="1" ht="12" x14ac:dyDescent="0.2">
      <c r="A62" s="128">
        <v>93102</v>
      </c>
      <c r="B62" s="129" t="s">
        <v>165</v>
      </c>
      <c r="C62" s="130" t="s">
        <v>78</v>
      </c>
      <c r="D62" s="130" t="s">
        <v>108</v>
      </c>
      <c r="E62" s="131">
        <v>0</v>
      </c>
      <c r="F62" s="136">
        <v>133</v>
      </c>
      <c r="G62" s="138">
        <v>52</v>
      </c>
      <c r="H62" s="138">
        <v>1</v>
      </c>
    </row>
    <row r="63" spans="1:8" s="21" customFormat="1" ht="12" x14ac:dyDescent="0.2">
      <c r="A63" s="128">
        <v>93103</v>
      </c>
      <c r="B63" s="129" t="s">
        <v>165</v>
      </c>
      <c r="C63" s="130" t="s">
        <v>82</v>
      </c>
      <c r="D63" s="130" t="s">
        <v>108</v>
      </c>
      <c r="E63" s="131">
        <v>0</v>
      </c>
      <c r="F63" s="136">
        <v>92</v>
      </c>
      <c r="G63" s="138">
        <v>52</v>
      </c>
      <c r="H63" s="138">
        <v>1</v>
      </c>
    </row>
    <row r="64" spans="1:8" s="21" customFormat="1" ht="12" x14ac:dyDescent="0.2">
      <c r="A64" s="128">
        <v>93110</v>
      </c>
      <c r="B64" s="129" t="s">
        <v>165</v>
      </c>
      <c r="C64" s="130" t="s">
        <v>8</v>
      </c>
      <c r="D64" s="130" t="s">
        <v>108</v>
      </c>
      <c r="E64" s="131">
        <v>0</v>
      </c>
      <c r="F64" s="136">
        <v>87</v>
      </c>
      <c r="G64" s="138">
        <v>52</v>
      </c>
      <c r="H64" s="138">
        <v>1</v>
      </c>
    </row>
    <row r="65" spans="1:8" s="21" customFormat="1" ht="12" x14ac:dyDescent="0.2">
      <c r="A65" s="128">
        <v>92500</v>
      </c>
      <c r="B65" s="129" t="s">
        <v>164</v>
      </c>
      <c r="C65" s="130" t="s">
        <v>77</v>
      </c>
      <c r="D65" s="130" t="s">
        <v>109</v>
      </c>
      <c r="E65" s="131">
        <v>0</v>
      </c>
      <c r="F65" s="136">
        <v>361122445</v>
      </c>
      <c r="G65" s="137">
        <v>75238094.370370373</v>
      </c>
      <c r="H65" s="138">
        <v>3730312.5555555555</v>
      </c>
    </row>
    <row r="66" spans="1:8" s="21" customFormat="1" ht="12" x14ac:dyDescent="0.2">
      <c r="A66" s="128">
        <v>92501</v>
      </c>
      <c r="B66" s="129" t="s">
        <v>164</v>
      </c>
      <c r="C66" s="130" t="s">
        <v>77</v>
      </c>
      <c r="D66" s="130" t="s">
        <v>109</v>
      </c>
      <c r="E66" s="131">
        <v>0</v>
      </c>
      <c r="F66" s="136">
        <v>144448978</v>
      </c>
      <c r="G66" s="140">
        <v>30095235.703703705</v>
      </c>
      <c r="H66" s="138">
        <v>1489722.6599999997</v>
      </c>
    </row>
    <row r="67" spans="1:8" s="21" customFormat="1" ht="12" x14ac:dyDescent="0.2">
      <c r="A67" s="128">
        <v>92502</v>
      </c>
      <c r="B67" s="129" t="s">
        <v>164</v>
      </c>
      <c r="C67" s="130" t="s">
        <v>77</v>
      </c>
      <c r="D67" s="130" t="s">
        <v>109</v>
      </c>
      <c r="E67" s="131">
        <v>0</v>
      </c>
      <c r="F67" s="136">
        <v>37375324</v>
      </c>
      <c r="G67" s="140">
        <v>7946116.0740740737</v>
      </c>
      <c r="H67" s="138">
        <v>1489722.6599999997</v>
      </c>
    </row>
    <row r="68" spans="1:8" s="21" customFormat="1" ht="12" x14ac:dyDescent="0.2">
      <c r="A68" s="128">
        <v>92702</v>
      </c>
      <c r="B68" s="129" t="s">
        <v>36</v>
      </c>
      <c r="C68" s="130" t="s">
        <v>83</v>
      </c>
      <c r="D68" s="130" t="s">
        <v>109</v>
      </c>
      <c r="E68" s="131">
        <v>0</v>
      </c>
      <c r="F68" s="136">
        <v>1200</v>
      </c>
      <c r="G68" s="138">
        <v>307</v>
      </c>
      <c r="H68" s="141">
        <v>15</v>
      </c>
    </row>
    <row r="69" spans="1:8" s="21" customFormat="1" ht="12" x14ac:dyDescent="0.2">
      <c r="A69" s="128">
        <v>93702</v>
      </c>
      <c r="B69" s="129" t="s">
        <v>166</v>
      </c>
      <c r="C69" s="130" t="s">
        <v>82</v>
      </c>
      <c r="D69" s="130" t="s">
        <v>109</v>
      </c>
      <c r="E69" s="131">
        <v>0</v>
      </c>
      <c r="F69" s="136">
        <v>770</v>
      </c>
      <c r="G69" s="138">
        <v>307</v>
      </c>
      <c r="H69" s="138">
        <v>15</v>
      </c>
    </row>
    <row r="70" spans="1:8" s="21" customFormat="1" ht="12" x14ac:dyDescent="0.2">
      <c r="A70" s="128">
        <v>46510</v>
      </c>
      <c r="B70" s="129" t="s">
        <v>150</v>
      </c>
      <c r="C70" s="130" t="s">
        <v>84</v>
      </c>
      <c r="D70" s="130" t="s">
        <v>132</v>
      </c>
      <c r="E70" s="131">
        <v>0</v>
      </c>
      <c r="F70" s="136">
        <v>39750</v>
      </c>
      <c r="G70" s="138">
        <v>39505.39</v>
      </c>
      <c r="H70" s="138">
        <v>39505.39</v>
      </c>
    </row>
    <row r="71" spans="1:8" s="21" customFormat="1" ht="12" x14ac:dyDescent="0.2">
      <c r="A71" s="128">
        <v>46510</v>
      </c>
      <c r="B71" s="129" t="s">
        <v>150</v>
      </c>
      <c r="C71" s="130" t="s">
        <v>84</v>
      </c>
      <c r="D71" s="130" t="s">
        <v>137</v>
      </c>
      <c r="E71" s="131">
        <v>0</v>
      </c>
      <c r="F71" s="136">
        <v>36000</v>
      </c>
      <c r="G71" s="138">
        <v>6775.81</v>
      </c>
      <c r="H71" s="137">
        <v>6775.81</v>
      </c>
    </row>
    <row r="72" spans="1:8" s="21" customFormat="1" ht="12" x14ac:dyDescent="0.2">
      <c r="A72" s="128">
        <v>92501</v>
      </c>
      <c r="B72" s="129" t="s">
        <v>164</v>
      </c>
      <c r="C72" s="130" t="s">
        <v>77</v>
      </c>
      <c r="D72" s="130" t="s">
        <v>110</v>
      </c>
      <c r="E72" s="131">
        <v>0</v>
      </c>
      <c r="F72" s="136">
        <v>409391.66666666698</v>
      </c>
      <c r="G72" s="138">
        <v>51595.592592592591</v>
      </c>
      <c r="H72" s="138">
        <v>0</v>
      </c>
    </row>
    <row r="73" spans="1:8" s="21" customFormat="1" ht="12" x14ac:dyDescent="0.2">
      <c r="A73" s="128">
        <v>92501</v>
      </c>
      <c r="B73" s="129" t="s">
        <v>164</v>
      </c>
      <c r="C73" s="130" t="s">
        <v>77</v>
      </c>
      <c r="D73" s="130" t="s">
        <v>111</v>
      </c>
      <c r="E73" s="131">
        <v>0</v>
      </c>
      <c r="F73" s="136">
        <v>272927.66666666698</v>
      </c>
      <c r="G73" s="137">
        <v>149447.19753086418</v>
      </c>
      <c r="H73" s="138">
        <v>0</v>
      </c>
    </row>
    <row r="74" spans="1:8" s="21" customFormat="1" ht="12" x14ac:dyDescent="0.2">
      <c r="A74" s="128">
        <v>92501</v>
      </c>
      <c r="B74" s="129" t="s">
        <v>164</v>
      </c>
      <c r="C74" s="130" t="s">
        <v>77</v>
      </c>
      <c r="D74" s="130" t="s">
        <v>112</v>
      </c>
      <c r="E74" s="131">
        <v>0</v>
      </c>
      <c r="F74" s="136">
        <v>110482648.869693</v>
      </c>
      <c r="G74" s="138">
        <v>236683491.29740739</v>
      </c>
      <c r="H74" s="138">
        <v>236683491.29740739</v>
      </c>
    </row>
    <row r="75" spans="1:8" s="21" customFormat="1" ht="12" x14ac:dyDescent="0.2">
      <c r="A75" s="128">
        <v>46520</v>
      </c>
      <c r="B75" s="129" t="s">
        <v>151</v>
      </c>
      <c r="C75" s="130" t="s">
        <v>84</v>
      </c>
      <c r="D75" s="130" t="s">
        <v>140</v>
      </c>
      <c r="E75" s="131">
        <v>0</v>
      </c>
      <c r="F75" s="136">
        <v>39750</v>
      </c>
      <c r="G75" s="138">
        <v>39505.39</v>
      </c>
      <c r="H75" s="137">
        <v>39505.39</v>
      </c>
    </row>
    <row r="76" spans="1:8" s="21" customFormat="1" ht="12" x14ac:dyDescent="0.2">
      <c r="A76" s="128">
        <v>92501</v>
      </c>
      <c r="B76" s="129" t="s">
        <v>164</v>
      </c>
      <c r="C76" s="130" t="s">
        <v>77</v>
      </c>
      <c r="D76" s="130" t="s">
        <v>113</v>
      </c>
      <c r="E76" s="131">
        <v>0</v>
      </c>
      <c r="F76" s="136">
        <v>27638041.295022599</v>
      </c>
      <c r="G76" s="138">
        <v>3600395.7218518518</v>
      </c>
      <c r="H76" s="138">
        <v>3600395.7218518518</v>
      </c>
    </row>
    <row r="77" spans="1:8" s="21" customFormat="1" ht="12" x14ac:dyDescent="0.2">
      <c r="A77" s="128">
        <v>93001</v>
      </c>
      <c r="B77" s="129" t="s">
        <v>169</v>
      </c>
      <c r="C77" s="130" t="s">
        <v>84</v>
      </c>
      <c r="D77" s="130" t="s">
        <v>113</v>
      </c>
      <c r="E77" s="131">
        <v>0</v>
      </c>
      <c r="F77" s="136">
        <v>11100</v>
      </c>
      <c r="G77" s="138">
        <v>8713.6200000000008</v>
      </c>
      <c r="H77" s="138">
        <v>8713.6200000000008</v>
      </c>
    </row>
    <row r="78" spans="1:8" s="21" customFormat="1" ht="12" x14ac:dyDescent="0.2">
      <c r="A78" s="128">
        <v>46520</v>
      </c>
      <c r="B78" s="129" t="s">
        <v>151</v>
      </c>
      <c r="C78" s="130" t="s">
        <v>84</v>
      </c>
      <c r="D78" s="130" t="s">
        <v>141</v>
      </c>
      <c r="E78" s="131">
        <v>0</v>
      </c>
      <c r="F78" s="136">
        <v>437750</v>
      </c>
      <c r="G78" s="138">
        <v>313254.84000000003</v>
      </c>
      <c r="H78" s="137">
        <v>313254.84000000003</v>
      </c>
    </row>
    <row r="79" spans="1:8" s="21" customFormat="1" ht="12" x14ac:dyDescent="0.2">
      <c r="A79" s="128">
        <v>92501</v>
      </c>
      <c r="B79" s="129" t="s">
        <v>164</v>
      </c>
      <c r="C79" s="130" t="s">
        <v>77</v>
      </c>
      <c r="D79" s="130" t="s">
        <v>114</v>
      </c>
      <c r="E79" s="131">
        <v>0</v>
      </c>
      <c r="F79" s="136">
        <v>30218764.3918216</v>
      </c>
      <c r="G79" s="138">
        <v>3942669.6096296292</v>
      </c>
      <c r="H79" s="138">
        <v>3942669.6096296292</v>
      </c>
    </row>
    <row r="80" spans="1:8" s="21" customFormat="1" ht="12" x14ac:dyDescent="0.2">
      <c r="A80" s="128">
        <v>93001</v>
      </c>
      <c r="B80" s="129" t="s">
        <v>169</v>
      </c>
      <c r="C80" s="130" t="s">
        <v>84</v>
      </c>
      <c r="D80" s="130" t="s">
        <v>114</v>
      </c>
      <c r="E80" s="131">
        <v>0</v>
      </c>
      <c r="F80" s="136">
        <v>10400</v>
      </c>
      <c r="G80" s="138">
        <v>7194.74</v>
      </c>
      <c r="H80" s="138">
        <v>7194.74</v>
      </c>
    </row>
    <row r="81" spans="1:8" s="21" customFormat="1" ht="12" x14ac:dyDescent="0.2">
      <c r="A81" s="128">
        <v>46520</v>
      </c>
      <c r="B81" s="129" t="s">
        <v>151</v>
      </c>
      <c r="C81" s="130" t="s">
        <v>84</v>
      </c>
      <c r="D81" s="130" t="s">
        <v>144</v>
      </c>
      <c r="E81" s="131">
        <v>0</v>
      </c>
      <c r="F81" s="136">
        <v>1000</v>
      </c>
      <c r="G81" s="142">
        <v>26.45</v>
      </c>
      <c r="H81" s="142">
        <v>26.45</v>
      </c>
    </row>
    <row r="82" spans="1:8" s="21" customFormat="1" ht="12" x14ac:dyDescent="0.2">
      <c r="A82" s="128">
        <v>92501</v>
      </c>
      <c r="B82" s="129" t="s">
        <v>164</v>
      </c>
      <c r="C82" s="130" t="s">
        <v>77</v>
      </c>
      <c r="D82" s="130" t="s">
        <v>115</v>
      </c>
      <c r="E82" s="131">
        <v>0</v>
      </c>
      <c r="F82" s="136">
        <v>15163196.5597037</v>
      </c>
      <c r="G82" s="138">
        <v>1098739.7214814816</v>
      </c>
      <c r="H82" s="138">
        <v>1098739.7214814816</v>
      </c>
    </row>
    <row r="83" spans="1:8" s="21" customFormat="1" ht="12" x14ac:dyDescent="0.2">
      <c r="A83" s="128">
        <v>92030</v>
      </c>
      <c r="B83" s="129" t="s">
        <v>152</v>
      </c>
      <c r="C83" s="130" t="s">
        <v>79</v>
      </c>
      <c r="D83" s="130" t="s">
        <v>92</v>
      </c>
      <c r="E83" s="131">
        <v>0</v>
      </c>
      <c r="F83" s="136">
        <v>18850</v>
      </c>
      <c r="G83" s="138">
        <v>7034</v>
      </c>
      <c r="H83" s="137">
        <v>0</v>
      </c>
    </row>
    <row r="84" spans="1:8" s="21" customFormat="1" ht="12" x14ac:dyDescent="0.2">
      <c r="A84" s="128">
        <v>92501</v>
      </c>
      <c r="B84" s="129" t="s">
        <v>164</v>
      </c>
      <c r="C84" s="130" t="s">
        <v>77</v>
      </c>
      <c r="D84" s="130" t="s">
        <v>116</v>
      </c>
      <c r="E84" s="131">
        <v>0</v>
      </c>
      <c r="F84" s="136">
        <v>610245808.65225101</v>
      </c>
      <c r="G84" s="138">
        <v>89078559.67148149</v>
      </c>
      <c r="H84" s="138">
        <v>89078559.67148149</v>
      </c>
    </row>
    <row r="85" spans="1:8" s="21" customFormat="1" ht="12" x14ac:dyDescent="0.2">
      <c r="A85" s="128">
        <v>92301</v>
      </c>
      <c r="B85" s="129" t="s">
        <v>153</v>
      </c>
      <c r="C85" s="130" t="s">
        <v>80</v>
      </c>
      <c r="D85" s="130" t="s">
        <v>92</v>
      </c>
      <c r="E85" s="131">
        <v>0</v>
      </c>
      <c r="F85" s="136">
        <v>47423</v>
      </c>
      <c r="G85" s="138">
        <v>7034</v>
      </c>
      <c r="H85" s="138">
        <v>0</v>
      </c>
    </row>
    <row r="86" spans="1:8" s="21" customFormat="1" ht="12" x14ac:dyDescent="0.2">
      <c r="A86" s="128">
        <v>92501</v>
      </c>
      <c r="B86" s="129" t="s">
        <v>164</v>
      </c>
      <c r="C86" s="130" t="s">
        <v>77</v>
      </c>
      <c r="D86" s="130" t="s">
        <v>117</v>
      </c>
      <c r="E86" s="131">
        <v>0</v>
      </c>
      <c r="F86" s="136">
        <v>9272973.1205339208</v>
      </c>
      <c r="G86" s="138">
        <v>710011.75666666671</v>
      </c>
      <c r="H86" s="138">
        <v>710011.75666666671</v>
      </c>
    </row>
    <row r="87" spans="1:8" s="21" customFormat="1" ht="12" x14ac:dyDescent="0.2">
      <c r="A87" s="128">
        <v>92301</v>
      </c>
      <c r="B87" s="129" t="s">
        <v>153</v>
      </c>
      <c r="C87" s="130" t="s">
        <v>80</v>
      </c>
      <c r="D87" s="130" t="s">
        <v>93</v>
      </c>
      <c r="E87" s="131">
        <v>0</v>
      </c>
      <c r="F87" s="139">
        <v>10472</v>
      </c>
      <c r="G87" s="137">
        <v>3039</v>
      </c>
      <c r="H87" s="138">
        <v>0</v>
      </c>
    </row>
    <row r="88" spans="1:8" s="21" customFormat="1" ht="12" x14ac:dyDescent="0.2">
      <c r="A88" s="128">
        <v>92501</v>
      </c>
      <c r="B88" s="129" t="s">
        <v>164</v>
      </c>
      <c r="C88" s="130" t="s">
        <v>77</v>
      </c>
      <c r="D88" s="130" t="s">
        <v>118</v>
      </c>
      <c r="E88" s="131">
        <v>0</v>
      </c>
      <c r="F88" s="136">
        <v>3003531.3227556101</v>
      </c>
      <c r="G88" s="138">
        <v>74641.048888888894</v>
      </c>
      <c r="H88" s="138">
        <v>74641.048888888894</v>
      </c>
    </row>
    <row r="89" spans="1:8" s="21" customFormat="1" ht="12" x14ac:dyDescent="0.2">
      <c r="A89" s="128">
        <v>92501</v>
      </c>
      <c r="B89" s="129" t="s">
        <v>164</v>
      </c>
      <c r="C89" s="130" t="s">
        <v>77</v>
      </c>
      <c r="D89" s="130" t="s">
        <v>119</v>
      </c>
      <c r="E89" s="131">
        <v>0</v>
      </c>
      <c r="F89" s="136">
        <v>20671174.666666701</v>
      </c>
      <c r="G89" s="138">
        <v>76665422.231851846</v>
      </c>
      <c r="H89" s="138">
        <v>76665422.231851846</v>
      </c>
    </row>
    <row r="90" spans="1:8" s="21" customFormat="1" ht="12" x14ac:dyDescent="0.2">
      <c r="A90" s="128">
        <v>92301</v>
      </c>
      <c r="B90" s="129" t="s">
        <v>153</v>
      </c>
      <c r="C90" s="130" t="s">
        <v>80</v>
      </c>
      <c r="D90" s="130" t="s">
        <v>101</v>
      </c>
      <c r="E90" s="131">
        <v>0</v>
      </c>
      <c r="F90" s="136">
        <v>5236</v>
      </c>
      <c r="G90" s="137">
        <v>2220</v>
      </c>
      <c r="H90" s="138">
        <v>0</v>
      </c>
    </row>
    <row r="91" spans="1:8" s="21" customFormat="1" ht="12" x14ac:dyDescent="0.2">
      <c r="A91" s="128">
        <v>92501</v>
      </c>
      <c r="B91" s="129" t="s">
        <v>164</v>
      </c>
      <c r="C91" s="130" t="s">
        <v>77</v>
      </c>
      <c r="D91" s="130" t="s">
        <v>120</v>
      </c>
      <c r="E91" s="131">
        <v>0</v>
      </c>
      <c r="F91" s="136">
        <v>79772872.913333297</v>
      </c>
      <c r="G91" s="138">
        <v>4982825.3885185188</v>
      </c>
      <c r="H91" s="138">
        <v>4982825.3885185188</v>
      </c>
    </row>
    <row r="92" spans="1:8" s="21" customFormat="1" ht="12" x14ac:dyDescent="0.2">
      <c r="A92" s="128">
        <v>92501</v>
      </c>
      <c r="B92" s="129" t="s">
        <v>164</v>
      </c>
      <c r="C92" s="130" t="s">
        <v>77</v>
      </c>
      <c r="D92" s="130" t="s">
        <v>121</v>
      </c>
      <c r="E92" s="131">
        <v>0</v>
      </c>
      <c r="F92" s="136">
        <v>9793640.4199999999</v>
      </c>
      <c r="G92" s="138">
        <v>291403.52518518519</v>
      </c>
      <c r="H92" s="138">
        <v>291403.52518518519</v>
      </c>
    </row>
    <row r="93" spans="1:8" s="21" customFormat="1" ht="12" x14ac:dyDescent="0.2">
      <c r="A93" s="128">
        <v>93001</v>
      </c>
      <c r="B93" s="129" t="s">
        <v>169</v>
      </c>
      <c r="C93" s="130" t="s">
        <v>84</v>
      </c>
      <c r="D93" s="130" t="s">
        <v>121</v>
      </c>
      <c r="E93" s="131">
        <v>0</v>
      </c>
      <c r="F93" s="136">
        <v>437750</v>
      </c>
      <c r="G93" s="138">
        <v>313254.84000000003</v>
      </c>
      <c r="H93" s="137">
        <v>313254.84000000003</v>
      </c>
    </row>
    <row r="94" spans="1:8" s="21" customFormat="1" ht="12" x14ac:dyDescent="0.2">
      <c r="A94" s="128">
        <v>92501</v>
      </c>
      <c r="B94" s="129" t="s">
        <v>164</v>
      </c>
      <c r="C94" s="130" t="s">
        <v>77</v>
      </c>
      <c r="D94" s="130" t="s">
        <v>122</v>
      </c>
      <c r="E94" s="131">
        <v>0</v>
      </c>
      <c r="F94" s="136">
        <v>378000</v>
      </c>
      <c r="G94" s="138">
        <v>171783.22814814816</v>
      </c>
      <c r="H94" s="138">
        <v>171783.22814814816</v>
      </c>
    </row>
    <row r="95" spans="1:8" s="21" customFormat="1" ht="12" x14ac:dyDescent="0.2">
      <c r="A95" s="128">
        <v>92301</v>
      </c>
      <c r="B95" s="129" t="s">
        <v>153</v>
      </c>
      <c r="C95" s="130" t="s">
        <v>80</v>
      </c>
      <c r="D95" s="130" t="s">
        <v>110</v>
      </c>
      <c r="E95" s="131">
        <v>0</v>
      </c>
      <c r="F95" s="136">
        <v>3896.6666666666702</v>
      </c>
      <c r="G95" s="138">
        <v>592</v>
      </c>
      <c r="H95" s="138">
        <v>0</v>
      </c>
    </row>
    <row r="96" spans="1:8" s="21" customFormat="1" ht="12" x14ac:dyDescent="0.2">
      <c r="A96" s="128">
        <v>92501</v>
      </c>
      <c r="B96" s="129" t="s">
        <v>164</v>
      </c>
      <c r="C96" s="130" t="s">
        <v>77</v>
      </c>
      <c r="D96" s="130" t="s">
        <v>123</v>
      </c>
      <c r="E96" s="131">
        <v>0</v>
      </c>
      <c r="F96" s="136">
        <v>3779400</v>
      </c>
      <c r="G96" s="138">
        <v>1241303.0225925925</v>
      </c>
      <c r="H96" s="138">
        <v>1241303.0225925925</v>
      </c>
    </row>
    <row r="97" spans="1:8" s="21" customFormat="1" ht="12" x14ac:dyDescent="0.2">
      <c r="A97" s="128">
        <v>92501</v>
      </c>
      <c r="B97" s="129" t="s">
        <v>164</v>
      </c>
      <c r="C97" s="130" t="s">
        <v>77</v>
      </c>
      <c r="D97" s="130" t="s">
        <v>124</v>
      </c>
      <c r="E97" s="131">
        <v>0</v>
      </c>
      <c r="F97" s="136">
        <v>59400292.530000001</v>
      </c>
      <c r="G97" s="138">
        <v>22163813.611111112</v>
      </c>
      <c r="H97" s="138">
        <v>22163813.611111112</v>
      </c>
    </row>
    <row r="98" spans="1:8" s="21" customFormat="1" ht="12" x14ac:dyDescent="0.2">
      <c r="A98" s="128">
        <v>92301</v>
      </c>
      <c r="B98" s="129" t="s">
        <v>153</v>
      </c>
      <c r="C98" s="130" t="s">
        <v>80</v>
      </c>
      <c r="D98" s="130" t="s">
        <v>129</v>
      </c>
      <c r="E98" s="131">
        <v>0</v>
      </c>
      <c r="F98" s="136">
        <v>3896.6666666666702</v>
      </c>
      <c r="G98" s="138">
        <v>592</v>
      </c>
      <c r="H98" s="138">
        <v>0</v>
      </c>
    </row>
    <row r="99" spans="1:8" s="21" customFormat="1" ht="12" x14ac:dyDescent="0.2">
      <c r="A99" s="128">
        <v>92501</v>
      </c>
      <c r="B99" s="129" t="s">
        <v>164</v>
      </c>
      <c r="C99" s="130" t="s">
        <v>77</v>
      </c>
      <c r="D99" s="130" t="s">
        <v>125</v>
      </c>
      <c r="E99" s="131">
        <v>0</v>
      </c>
      <c r="F99" s="136">
        <v>331890695.73565698</v>
      </c>
      <c r="G99" s="138">
        <v>104989666.33518519</v>
      </c>
      <c r="H99" s="138">
        <v>104989666.33518519</v>
      </c>
    </row>
    <row r="100" spans="1:8" s="21" customFormat="1" ht="12" x14ac:dyDescent="0.2">
      <c r="A100" s="128">
        <v>92301</v>
      </c>
      <c r="B100" s="129" t="s">
        <v>153</v>
      </c>
      <c r="C100" s="130" t="s">
        <v>80</v>
      </c>
      <c r="D100" s="130" t="s">
        <v>134</v>
      </c>
      <c r="E100" s="131">
        <v>0</v>
      </c>
      <c r="F100" s="136">
        <v>3896.6666666666702</v>
      </c>
      <c r="G100" s="138">
        <v>592</v>
      </c>
      <c r="H100" s="142">
        <v>0</v>
      </c>
    </row>
    <row r="101" spans="1:8" s="21" customFormat="1" ht="12" x14ac:dyDescent="0.2">
      <c r="A101" s="128">
        <v>92501</v>
      </c>
      <c r="B101" s="129" t="s">
        <v>164</v>
      </c>
      <c r="C101" s="130" t="s">
        <v>77</v>
      </c>
      <c r="D101" s="130" t="s">
        <v>126</v>
      </c>
      <c r="E101" s="131">
        <v>0</v>
      </c>
      <c r="F101" s="136">
        <v>226275989.31967101</v>
      </c>
      <c r="G101" s="138">
        <v>51519847.261481479</v>
      </c>
      <c r="H101" s="138">
        <v>51519847.261481479</v>
      </c>
    </row>
    <row r="102" spans="1:8" s="21" customFormat="1" ht="12" x14ac:dyDescent="0.2">
      <c r="A102" s="128">
        <v>92701</v>
      </c>
      <c r="B102" s="129" t="s">
        <v>154</v>
      </c>
      <c r="C102" s="130" t="s">
        <v>81</v>
      </c>
      <c r="D102" s="130" t="s">
        <v>95</v>
      </c>
      <c r="E102" s="131">
        <v>0</v>
      </c>
      <c r="F102" s="139">
        <v>30</v>
      </c>
      <c r="G102" s="138">
        <v>174</v>
      </c>
      <c r="H102" s="137">
        <v>47</v>
      </c>
    </row>
    <row r="103" spans="1:8" s="21" customFormat="1" ht="12" x14ac:dyDescent="0.2">
      <c r="A103" s="128">
        <v>92501</v>
      </c>
      <c r="B103" s="129" t="s">
        <v>164</v>
      </c>
      <c r="C103" s="130" t="s">
        <v>77</v>
      </c>
      <c r="D103" s="130" t="s">
        <v>127</v>
      </c>
      <c r="E103" s="131">
        <v>0</v>
      </c>
      <c r="F103" s="136">
        <v>59322394.414466903</v>
      </c>
      <c r="G103" s="138">
        <v>34116835.574814811</v>
      </c>
      <c r="H103" s="138">
        <v>34116835.574814811</v>
      </c>
    </row>
    <row r="104" spans="1:8" s="21" customFormat="1" ht="12" x14ac:dyDescent="0.2">
      <c r="A104" s="128">
        <v>92501</v>
      </c>
      <c r="B104" s="129" t="s">
        <v>164</v>
      </c>
      <c r="C104" s="130" t="s">
        <v>77</v>
      </c>
      <c r="D104" s="130" t="s">
        <v>128</v>
      </c>
      <c r="E104" s="131">
        <v>0</v>
      </c>
      <c r="F104" s="136">
        <v>1080000</v>
      </c>
      <c r="G104" s="141">
        <v>653183.81777777767</v>
      </c>
      <c r="H104" s="138">
        <v>653183.81777777767</v>
      </c>
    </row>
    <row r="105" spans="1:8" s="21" customFormat="1" ht="12" x14ac:dyDescent="0.2">
      <c r="A105" s="128">
        <v>93501</v>
      </c>
      <c r="B105" s="129" t="s">
        <v>42</v>
      </c>
      <c r="C105" s="130" t="s">
        <v>87</v>
      </c>
      <c r="D105" s="130" t="s">
        <v>147</v>
      </c>
      <c r="E105" s="131">
        <v>0</v>
      </c>
      <c r="F105" s="136">
        <v>5300000</v>
      </c>
      <c r="G105" s="137">
        <v>2798513</v>
      </c>
      <c r="H105" s="138">
        <v>0</v>
      </c>
    </row>
    <row r="106" spans="1:8" s="21" customFormat="1" ht="12" x14ac:dyDescent="0.2">
      <c r="A106" s="128">
        <v>92501</v>
      </c>
      <c r="B106" s="129" t="s">
        <v>164</v>
      </c>
      <c r="C106" s="130" t="s">
        <v>77</v>
      </c>
      <c r="D106" s="130" t="s">
        <v>129</v>
      </c>
      <c r="E106" s="131">
        <v>0</v>
      </c>
      <c r="F106" s="136">
        <v>409391.66666666698</v>
      </c>
      <c r="G106" s="138">
        <v>51595.592592592591</v>
      </c>
      <c r="H106" s="138">
        <v>0</v>
      </c>
    </row>
    <row r="107" spans="1:8" s="21" customFormat="1" ht="12" x14ac:dyDescent="0.2">
      <c r="A107" s="128">
        <v>92501</v>
      </c>
      <c r="B107" s="129" t="s">
        <v>164</v>
      </c>
      <c r="C107" s="130" t="s">
        <v>77</v>
      </c>
      <c r="D107" s="130" t="s">
        <v>130</v>
      </c>
      <c r="E107" s="131">
        <v>0</v>
      </c>
      <c r="F107" s="136">
        <v>272927.66666666698</v>
      </c>
      <c r="G107" s="137">
        <v>149447.19753086418</v>
      </c>
      <c r="H107" s="137">
        <v>0</v>
      </c>
    </row>
    <row r="108" spans="1:8" s="21" customFormat="1" ht="12" x14ac:dyDescent="0.2">
      <c r="A108" s="128">
        <v>92501</v>
      </c>
      <c r="B108" s="129" t="s">
        <v>164</v>
      </c>
      <c r="C108" s="130" t="s">
        <v>77</v>
      </c>
      <c r="D108" s="130" t="s">
        <v>131</v>
      </c>
      <c r="E108" s="131">
        <v>0</v>
      </c>
      <c r="F108" s="136">
        <v>20671174.666666701</v>
      </c>
      <c r="G108" s="138">
        <v>76665422.231851846</v>
      </c>
      <c r="H108" s="138">
        <v>76665422.231851846</v>
      </c>
    </row>
    <row r="109" spans="1:8" s="21" customFormat="1" ht="12" x14ac:dyDescent="0.2">
      <c r="A109" s="128">
        <v>93505</v>
      </c>
      <c r="B109" s="129" t="s">
        <v>155</v>
      </c>
      <c r="C109" s="130" t="s">
        <v>88</v>
      </c>
      <c r="D109" s="130" t="s">
        <v>147</v>
      </c>
      <c r="E109" s="131">
        <v>0</v>
      </c>
      <c r="F109" s="136">
        <v>160</v>
      </c>
      <c r="G109" s="138">
        <v>70</v>
      </c>
      <c r="H109" s="138">
        <v>0</v>
      </c>
    </row>
    <row r="110" spans="1:8" s="21" customFormat="1" ht="12" x14ac:dyDescent="0.2">
      <c r="A110" s="128">
        <v>92501</v>
      </c>
      <c r="B110" s="129" t="s">
        <v>164</v>
      </c>
      <c r="C110" s="130" t="s">
        <v>77</v>
      </c>
      <c r="D110" s="130" t="s">
        <v>132</v>
      </c>
      <c r="E110" s="131">
        <v>0</v>
      </c>
      <c r="F110" s="136">
        <v>79772872.913333297</v>
      </c>
      <c r="G110" s="138">
        <v>4982825.3885185188</v>
      </c>
      <c r="H110" s="138">
        <v>4982825.3885185188</v>
      </c>
    </row>
    <row r="111" spans="1:8" s="21" customFormat="1" ht="12" x14ac:dyDescent="0.2">
      <c r="A111" s="128">
        <v>92501</v>
      </c>
      <c r="B111" s="129" t="s">
        <v>164</v>
      </c>
      <c r="C111" s="130" t="s">
        <v>77</v>
      </c>
      <c r="D111" s="130" t="s">
        <v>133</v>
      </c>
      <c r="E111" s="131">
        <v>0</v>
      </c>
      <c r="F111" s="136">
        <v>9793640.4199999999</v>
      </c>
      <c r="G111" s="138">
        <v>291403.52518518519</v>
      </c>
      <c r="H111" s="138">
        <v>291403.52518518519</v>
      </c>
    </row>
    <row r="112" spans="1:8" s="21" customFormat="1" ht="12" x14ac:dyDescent="0.2">
      <c r="A112" s="128">
        <v>93001</v>
      </c>
      <c r="B112" s="129" t="s">
        <v>169</v>
      </c>
      <c r="C112" s="130" t="s">
        <v>84</v>
      </c>
      <c r="D112" s="130" t="s">
        <v>133</v>
      </c>
      <c r="E112" s="131">
        <v>0</v>
      </c>
      <c r="F112" s="136">
        <v>437750</v>
      </c>
      <c r="G112" s="138">
        <v>313254.84000000003</v>
      </c>
      <c r="H112" s="138">
        <v>313254.84000000003</v>
      </c>
    </row>
    <row r="113" spans="1:8" s="21" customFormat="1" ht="12" x14ac:dyDescent="0.2">
      <c r="A113" s="128">
        <v>93802</v>
      </c>
      <c r="B113" s="129" t="s">
        <v>156</v>
      </c>
      <c r="C113" s="130" t="s">
        <v>82</v>
      </c>
      <c r="D113" s="130" t="s">
        <v>109</v>
      </c>
      <c r="E113" s="131">
        <v>0</v>
      </c>
      <c r="F113" s="136">
        <v>65</v>
      </c>
      <c r="G113" s="138">
        <v>32</v>
      </c>
      <c r="H113" s="138">
        <v>4</v>
      </c>
    </row>
    <row r="114" spans="1:8" s="21" customFormat="1" ht="12" x14ac:dyDescent="0.2">
      <c r="A114" s="128">
        <v>92501</v>
      </c>
      <c r="B114" s="129" t="s">
        <v>164</v>
      </c>
      <c r="C114" s="130" t="s">
        <v>77</v>
      </c>
      <c r="D114" s="130" t="s">
        <v>134</v>
      </c>
      <c r="E114" s="131">
        <v>0</v>
      </c>
      <c r="F114" s="136">
        <v>409391.66666666698</v>
      </c>
      <c r="G114" s="138">
        <v>51595.592592592591</v>
      </c>
      <c r="H114" s="137">
        <v>0</v>
      </c>
    </row>
    <row r="115" spans="1:8" s="21" customFormat="1" ht="12" x14ac:dyDescent="0.2">
      <c r="A115" s="128">
        <v>92501</v>
      </c>
      <c r="B115" s="129" t="s">
        <v>164</v>
      </c>
      <c r="C115" s="130" t="s">
        <v>77</v>
      </c>
      <c r="D115" s="130" t="s">
        <v>135</v>
      </c>
      <c r="E115" s="131">
        <v>0</v>
      </c>
      <c r="F115" s="136">
        <v>272927.66666666698</v>
      </c>
      <c r="G115" s="137">
        <v>149447.19753086418</v>
      </c>
      <c r="H115" s="137">
        <v>0</v>
      </c>
    </row>
    <row r="116" spans="1:8" s="21" customFormat="1" ht="12" x14ac:dyDescent="0.2">
      <c r="A116" s="128">
        <v>92501</v>
      </c>
      <c r="B116" s="129" t="s">
        <v>164</v>
      </c>
      <c r="C116" s="130" t="s">
        <v>77</v>
      </c>
      <c r="D116" s="130" t="s">
        <v>136</v>
      </c>
      <c r="E116" s="131">
        <v>0</v>
      </c>
      <c r="F116" s="136">
        <v>49563929.060306899</v>
      </c>
      <c r="G116" s="138">
        <v>21328822.218518518</v>
      </c>
      <c r="H116" s="138">
        <v>21328822.218518518</v>
      </c>
    </row>
    <row r="117" spans="1:8" s="21" customFormat="1" ht="12" x14ac:dyDescent="0.2">
      <c r="A117" s="128">
        <v>93903</v>
      </c>
      <c r="B117" s="129" t="s">
        <v>157</v>
      </c>
      <c r="C117" s="130" t="s">
        <v>86</v>
      </c>
      <c r="D117" s="130" t="s">
        <v>100</v>
      </c>
      <c r="E117" s="131">
        <v>0</v>
      </c>
      <c r="F117" s="139">
        <v>35</v>
      </c>
      <c r="G117" s="137">
        <v>24</v>
      </c>
      <c r="H117" s="140">
        <v>0</v>
      </c>
    </row>
    <row r="118" spans="1:8" s="21" customFormat="1" ht="12" x14ac:dyDescent="0.2">
      <c r="A118" s="128">
        <v>92501</v>
      </c>
      <c r="B118" s="129" t="s">
        <v>164</v>
      </c>
      <c r="C118" s="130" t="s">
        <v>77</v>
      </c>
      <c r="D118" s="130" t="s">
        <v>137</v>
      </c>
      <c r="E118" s="131">
        <v>0</v>
      </c>
      <c r="F118" s="136">
        <v>42376566.266414002</v>
      </c>
      <c r="G118" s="138">
        <v>3575081.6285185185</v>
      </c>
      <c r="H118" s="138">
        <v>3575081.6285185185</v>
      </c>
    </row>
    <row r="119" spans="1:8" s="21" customFormat="1" ht="12" x14ac:dyDescent="0.2">
      <c r="A119" s="128">
        <v>92501</v>
      </c>
      <c r="B119" s="129" t="s">
        <v>164</v>
      </c>
      <c r="C119" s="130" t="s">
        <v>77</v>
      </c>
      <c r="D119" s="130" t="s">
        <v>138</v>
      </c>
      <c r="E119" s="131">
        <v>0</v>
      </c>
      <c r="F119" s="136">
        <v>7057926.3914981103</v>
      </c>
      <c r="G119" s="138">
        <v>2695.8944444444442</v>
      </c>
      <c r="H119" s="138">
        <v>2695.8944444444442</v>
      </c>
    </row>
    <row r="120" spans="1:8" s="21" customFormat="1" ht="12" x14ac:dyDescent="0.2">
      <c r="A120" s="128">
        <v>93001</v>
      </c>
      <c r="B120" s="129" t="s">
        <v>169</v>
      </c>
      <c r="C120" s="130" t="s">
        <v>84</v>
      </c>
      <c r="D120" s="130" t="s">
        <v>138</v>
      </c>
      <c r="E120" s="131">
        <v>0</v>
      </c>
      <c r="F120" s="136">
        <v>400</v>
      </c>
      <c r="G120" s="138">
        <v>4.8099999999999996</v>
      </c>
      <c r="H120" s="138">
        <v>4.8099999999999996</v>
      </c>
    </row>
    <row r="121" spans="1:8" s="21" customFormat="1" ht="12" x14ac:dyDescent="0.2">
      <c r="A121" s="128">
        <v>92501</v>
      </c>
      <c r="B121" s="129" t="s">
        <v>164</v>
      </c>
      <c r="C121" s="130" t="s">
        <v>77</v>
      </c>
      <c r="D121" s="130" t="s">
        <v>139</v>
      </c>
      <c r="E121" s="131">
        <v>0</v>
      </c>
      <c r="F121" s="136">
        <v>20671174.666666701</v>
      </c>
      <c r="G121" s="138">
        <v>76665422.231851846</v>
      </c>
      <c r="H121" s="138">
        <v>76665422.231851846</v>
      </c>
    </row>
    <row r="122" spans="1:8" s="21" customFormat="1" ht="12" x14ac:dyDescent="0.2">
      <c r="A122" s="128">
        <v>94100</v>
      </c>
      <c r="B122" s="129" t="s">
        <v>158</v>
      </c>
      <c r="C122" s="130" t="s">
        <v>84</v>
      </c>
      <c r="D122" s="130" t="s">
        <v>96</v>
      </c>
      <c r="E122" s="131">
        <v>0</v>
      </c>
      <c r="F122" s="139">
        <v>600</v>
      </c>
      <c r="G122" s="138">
        <v>53.81</v>
      </c>
      <c r="H122" s="137">
        <v>0</v>
      </c>
    </row>
    <row r="123" spans="1:8" s="21" customFormat="1" ht="12" x14ac:dyDescent="0.2">
      <c r="A123" s="128">
        <v>92501</v>
      </c>
      <c r="B123" s="129" t="s">
        <v>164</v>
      </c>
      <c r="C123" s="130" t="s">
        <v>77</v>
      </c>
      <c r="D123" s="130" t="s">
        <v>140</v>
      </c>
      <c r="E123" s="131">
        <v>0</v>
      </c>
      <c r="F123" s="136">
        <v>79772872.913333297</v>
      </c>
      <c r="G123" s="138">
        <v>4982825.3885185188</v>
      </c>
      <c r="H123" s="137">
        <v>4982825.3885185188</v>
      </c>
    </row>
    <row r="124" spans="1:8" s="21" customFormat="1" ht="12" x14ac:dyDescent="0.2">
      <c r="A124" s="128">
        <v>93001</v>
      </c>
      <c r="B124" s="129" t="s">
        <v>169</v>
      </c>
      <c r="C124" s="130" t="s">
        <v>84</v>
      </c>
      <c r="D124" s="130" t="s">
        <v>140</v>
      </c>
      <c r="E124" s="131">
        <v>0</v>
      </c>
      <c r="F124" s="136">
        <v>39750</v>
      </c>
      <c r="G124" s="138">
        <v>39505.39</v>
      </c>
      <c r="H124" s="137">
        <v>39505.39</v>
      </c>
    </row>
    <row r="125" spans="1:8" s="21" customFormat="1" ht="12" x14ac:dyDescent="0.2">
      <c r="A125" s="128">
        <v>94101</v>
      </c>
      <c r="B125" s="129" t="s">
        <v>161</v>
      </c>
      <c r="C125" s="130" t="s">
        <v>84</v>
      </c>
      <c r="D125" s="130" t="s">
        <v>96</v>
      </c>
      <c r="E125" s="131">
        <v>0</v>
      </c>
      <c r="F125" s="139">
        <v>364</v>
      </c>
      <c r="G125" s="138">
        <v>14.26</v>
      </c>
      <c r="H125" s="137">
        <v>0</v>
      </c>
    </row>
    <row r="126" spans="1:8" s="21" customFormat="1" ht="12" x14ac:dyDescent="0.2">
      <c r="A126" s="128">
        <v>92501</v>
      </c>
      <c r="B126" s="129" t="s">
        <v>164</v>
      </c>
      <c r="C126" s="130" t="s">
        <v>77</v>
      </c>
      <c r="D126" s="130" t="s">
        <v>141</v>
      </c>
      <c r="E126" s="131">
        <v>0</v>
      </c>
      <c r="F126" s="136">
        <v>9793640.4199999999</v>
      </c>
      <c r="G126" s="138">
        <v>291403.52518518519</v>
      </c>
      <c r="H126" s="137">
        <v>291403.52518518519</v>
      </c>
    </row>
    <row r="127" spans="1:8" s="21" customFormat="1" ht="12" x14ac:dyDescent="0.2">
      <c r="A127" s="128">
        <v>92500</v>
      </c>
      <c r="B127" s="129" t="s">
        <v>164</v>
      </c>
      <c r="C127" s="130" t="s">
        <v>77</v>
      </c>
      <c r="D127" s="130" t="s">
        <v>142</v>
      </c>
      <c r="E127" s="131">
        <v>0</v>
      </c>
      <c r="F127" s="136">
        <v>25800662</v>
      </c>
      <c r="G127" s="137">
        <v>420266.11111111112</v>
      </c>
      <c r="H127" s="138">
        <v>0</v>
      </c>
    </row>
    <row r="128" spans="1:8" s="21" customFormat="1" ht="12" x14ac:dyDescent="0.2">
      <c r="A128" s="128">
        <v>92501</v>
      </c>
      <c r="B128" s="129" t="s">
        <v>164</v>
      </c>
      <c r="C128" s="130" t="s">
        <v>77</v>
      </c>
      <c r="D128" s="130" t="s">
        <v>142</v>
      </c>
      <c r="E128" s="131">
        <v>0</v>
      </c>
      <c r="F128" s="136">
        <v>12340467</v>
      </c>
      <c r="G128" s="137">
        <v>189119.74074074073</v>
      </c>
      <c r="H128" s="138">
        <v>0</v>
      </c>
    </row>
    <row r="129" spans="1:8" s="21" customFormat="1" ht="12" x14ac:dyDescent="0.2">
      <c r="A129" s="128">
        <v>92702</v>
      </c>
      <c r="B129" s="129" t="s">
        <v>36</v>
      </c>
      <c r="C129" s="130" t="s">
        <v>83</v>
      </c>
      <c r="D129" s="130" t="s">
        <v>142</v>
      </c>
      <c r="E129" s="131">
        <v>0</v>
      </c>
      <c r="F129" s="136">
        <v>40</v>
      </c>
      <c r="G129" s="138">
        <v>4</v>
      </c>
      <c r="H129" s="138">
        <v>0</v>
      </c>
    </row>
    <row r="130" spans="1:8" s="21" customFormat="1" ht="12" x14ac:dyDescent="0.2">
      <c r="A130" s="128">
        <v>93701</v>
      </c>
      <c r="B130" s="129" t="s">
        <v>166</v>
      </c>
      <c r="C130" s="130" t="s">
        <v>82</v>
      </c>
      <c r="D130" s="130" t="s">
        <v>142</v>
      </c>
      <c r="E130" s="131">
        <v>0</v>
      </c>
      <c r="F130" s="136">
        <v>40</v>
      </c>
      <c r="G130" s="138">
        <v>4</v>
      </c>
      <c r="H130" s="138">
        <v>0</v>
      </c>
    </row>
    <row r="131" spans="1:8" s="21" customFormat="1" ht="12" x14ac:dyDescent="0.2">
      <c r="A131" s="128">
        <v>94102</v>
      </c>
      <c r="B131" s="129" t="s">
        <v>160</v>
      </c>
      <c r="C131" s="130" t="s">
        <v>84</v>
      </c>
      <c r="D131" s="130" t="s">
        <v>96</v>
      </c>
      <c r="E131" s="131">
        <v>0</v>
      </c>
      <c r="F131" s="139">
        <v>49</v>
      </c>
      <c r="G131" s="138">
        <v>22.180000000000003</v>
      </c>
      <c r="H131" s="137">
        <v>0</v>
      </c>
    </row>
    <row r="132" spans="1:8" s="21" customFormat="1" ht="12" x14ac:dyDescent="0.2">
      <c r="A132" s="128">
        <v>92501</v>
      </c>
      <c r="B132" s="129" t="s">
        <v>164</v>
      </c>
      <c r="C132" s="130" t="s">
        <v>77</v>
      </c>
      <c r="D132" s="130" t="s">
        <v>143</v>
      </c>
      <c r="E132" s="131">
        <v>0</v>
      </c>
      <c r="F132" s="136">
        <v>2306460</v>
      </c>
      <c r="G132" s="138">
        <v>2611857.8840740742</v>
      </c>
      <c r="H132" s="138">
        <v>2611857.8840740742</v>
      </c>
    </row>
    <row r="133" spans="1:8" s="21" customFormat="1" ht="12" x14ac:dyDescent="0.2">
      <c r="A133" s="128">
        <v>94103</v>
      </c>
      <c r="B133" s="129" t="s">
        <v>159</v>
      </c>
      <c r="C133" s="130" t="s">
        <v>84</v>
      </c>
      <c r="D133" s="130" t="s">
        <v>96</v>
      </c>
      <c r="E133" s="131">
        <v>0</v>
      </c>
      <c r="F133" s="139">
        <v>247</v>
      </c>
      <c r="G133" s="138">
        <v>17.369999999999997</v>
      </c>
      <c r="H133" s="138">
        <v>0</v>
      </c>
    </row>
    <row r="134" spans="1:8" s="21" customFormat="1" ht="12" x14ac:dyDescent="0.2">
      <c r="A134" s="128">
        <v>92501</v>
      </c>
      <c r="B134" s="129" t="s">
        <v>164</v>
      </c>
      <c r="C134" s="130" t="s">
        <v>77</v>
      </c>
      <c r="D134" s="130" t="s">
        <v>144</v>
      </c>
      <c r="E134" s="131">
        <v>0</v>
      </c>
      <c r="F134" s="136">
        <v>10375680</v>
      </c>
      <c r="G134" s="138">
        <v>78591.082592592589</v>
      </c>
      <c r="H134" s="138">
        <v>78591.082592592589</v>
      </c>
    </row>
    <row r="135" spans="1:8" s="21" customFormat="1" ht="12" x14ac:dyDescent="0.2">
      <c r="A135" s="128">
        <v>93001</v>
      </c>
      <c r="B135" s="129" t="s">
        <v>169</v>
      </c>
      <c r="C135" s="130" t="s">
        <v>84</v>
      </c>
      <c r="D135" s="130" t="s">
        <v>144</v>
      </c>
      <c r="E135" s="131">
        <v>0</v>
      </c>
      <c r="F135" s="136">
        <v>1000</v>
      </c>
      <c r="G135" s="142">
        <v>26.45</v>
      </c>
      <c r="H135" s="142">
        <v>26.45</v>
      </c>
    </row>
    <row r="136" spans="1:8" s="21" customFormat="1" ht="12" x14ac:dyDescent="0.2">
      <c r="A136" s="128">
        <v>92500</v>
      </c>
      <c r="B136" s="129" t="s">
        <v>164</v>
      </c>
      <c r="C136" s="130" t="s">
        <v>77</v>
      </c>
      <c r="D136" s="130" t="s">
        <v>145</v>
      </c>
      <c r="E136" s="131">
        <v>0</v>
      </c>
      <c r="F136" s="136">
        <v>128508201</v>
      </c>
      <c r="G136" s="137">
        <v>7940595.3703703703</v>
      </c>
      <c r="H136" s="138">
        <v>0</v>
      </c>
    </row>
    <row r="137" spans="1:8" s="21" customFormat="1" ht="12" x14ac:dyDescent="0.2">
      <c r="A137" s="128">
        <v>92501</v>
      </c>
      <c r="B137" s="129" t="s">
        <v>164</v>
      </c>
      <c r="C137" s="130" t="s">
        <v>77</v>
      </c>
      <c r="D137" s="130" t="s">
        <v>145</v>
      </c>
      <c r="E137" s="131">
        <v>0</v>
      </c>
      <c r="F137" s="136">
        <v>51403280</v>
      </c>
      <c r="G137" s="137">
        <v>3401914.4814814813</v>
      </c>
      <c r="H137" s="138">
        <v>0</v>
      </c>
    </row>
    <row r="138" spans="1:8" s="21" customFormat="1" ht="12" x14ac:dyDescent="0.2">
      <c r="A138" s="128">
        <v>92702</v>
      </c>
      <c r="B138" s="129" t="s">
        <v>36</v>
      </c>
      <c r="C138" s="130" t="s">
        <v>83</v>
      </c>
      <c r="D138" s="130" t="s">
        <v>145</v>
      </c>
      <c r="E138" s="131">
        <v>0</v>
      </c>
      <c r="F138" s="136">
        <v>630</v>
      </c>
      <c r="G138" s="137">
        <v>59</v>
      </c>
      <c r="H138" s="138">
        <v>0</v>
      </c>
    </row>
    <row r="139" spans="1:8" s="21" customFormat="1" ht="12" x14ac:dyDescent="0.2">
      <c r="A139" s="128">
        <v>93701</v>
      </c>
      <c r="B139" s="129" t="s">
        <v>166</v>
      </c>
      <c r="C139" s="130" t="s">
        <v>82</v>
      </c>
      <c r="D139" s="130" t="s">
        <v>145</v>
      </c>
      <c r="E139" s="131">
        <v>0</v>
      </c>
      <c r="F139" s="136">
        <v>630</v>
      </c>
      <c r="G139" s="137">
        <v>59</v>
      </c>
      <c r="H139" s="138">
        <v>0</v>
      </c>
    </row>
    <row r="140" spans="1:8" s="21" customFormat="1" ht="12" x14ac:dyDescent="0.2">
      <c r="A140" s="128">
        <v>92500</v>
      </c>
      <c r="B140" s="129" t="s">
        <v>164</v>
      </c>
      <c r="C140" s="130" t="s">
        <v>77</v>
      </c>
      <c r="D140" s="130" t="s">
        <v>146</v>
      </c>
      <c r="E140" s="131">
        <v>0</v>
      </c>
      <c r="F140" s="136">
        <v>65381365</v>
      </c>
      <c r="G140" s="137">
        <v>5151848.7037037034</v>
      </c>
      <c r="H140" s="138">
        <v>0</v>
      </c>
    </row>
    <row r="141" spans="1:8" s="21" customFormat="1" ht="12" x14ac:dyDescent="0.2">
      <c r="A141" s="128">
        <v>92501</v>
      </c>
      <c r="B141" s="129" t="s">
        <v>164</v>
      </c>
      <c r="C141" s="130" t="s">
        <v>77</v>
      </c>
      <c r="D141" s="130" t="s">
        <v>146</v>
      </c>
      <c r="E141" s="131">
        <v>0</v>
      </c>
      <c r="F141" s="136">
        <v>26152546</v>
      </c>
      <c r="G141" s="137">
        <v>2281294.6666666665</v>
      </c>
      <c r="H141" s="138">
        <v>0</v>
      </c>
    </row>
    <row r="142" spans="1:8" s="21" customFormat="1" ht="12" x14ac:dyDescent="0.2">
      <c r="A142" s="128">
        <v>92702</v>
      </c>
      <c r="B142" s="129" t="s">
        <v>36</v>
      </c>
      <c r="C142" s="130" t="s">
        <v>83</v>
      </c>
      <c r="D142" s="130" t="s">
        <v>146</v>
      </c>
      <c r="E142" s="131">
        <v>0</v>
      </c>
      <c r="F142" s="136">
        <v>330</v>
      </c>
      <c r="G142" s="137">
        <v>22</v>
      </c>
      <c r="H142" s="138">
        <v>0</v>
      </c>
    </row>
    <row r="143" spans="1:8" s="21" customFormat="1" ht="12" x14ac:dyDescent="0.2">
      <c r="A143" s="128">
        <v>93701</v>
      </c>
      <c r="B143" s="129" t="s">
        <v>166</v>
      </c>
      <c r="C143" s="130" t="s">
        <v>82</v>
      </c>
      <c r="D143" s="130" t="s">
        <v>146</v>
      </c>
      <c r="E143" s="131">
        <v>0</v>
      </c>
      <c r="F143" s="136">
        <v>330</v>
      </c>
      <c r="G143" s="137">
        <v>22</v>
      </c>
      <c r="H143" s="138">
        <v>0</v>
      </c>
    </row>
    <row r="144" spans="1:8" s="21" customFormat="1" ht="12" x14ac:dyDescent="0.2">
      <c r="A144" s="128">
        <v>94301</v>
      </c>
      <c r="B144" s="129" t="s">
        <v>162</v>
      </c>
      <c r="C144" s="130" t="s">
        <v>85</v>
      </c>
      <c r="D144" s="130" t="s">
        <v>96</v>
      </c>
      <c r="E144" s="131">
        <v>0</v>
      </c>
      <c r="F144" s="139">
        <v>768</v>
      </c>
      <c r="G144" s="138">
        <v>46.654999999999994</v>
      </c>
      <c r="H144" s="138">
        <v>0</v>
      </c>
    </row>
    <row r="145" spans="1:8" s="21" customFormat="1" ht="12" x14ac:dyDescent="0.2">
      <c r="A145" s="128">
        <v>94510</v>
      </c>
      <c r="B145" s="129" t="s">
        <v>163</v>
      </c>
      <c r="C145" s="130" t="s">
        <v>77</v>
      </c>
      <c r="D145" s="130" t="s">
        <v>142</v>
      </c>
      <c r="E145" s="131">
        <v>0</v>
      </c>
      <c r="F145" s="136">
        <v>25800662</v>
      </c>
      <c r="G145" s="137">
        <v>420266.11111111112</v>
      </c>
      <c r="H145" s="138">
        <v>0</v>
      </c>
    </row>
    <row r="146" spans="1:8" s="21" customFormat="1" ht="12" x14ac:dyDescent="0.2">
      <c r="D146" s="132"/>
      <c r="F146" s="133"/>
    </row>
  </sheetData>
  <autoFilter ref="A7:H145">
    <sortState ref="A13:H146">
      <sortCondition ref="A8:A146"/>
    </sortState>
  </autoFilter>
  <mergeCells count="2">
    <mergeCell ref="A1:B1"/>
    <mergeCell ref="B3:H4"/>
  </mergeCells>
  <pageMargins left="0.70866141732283472" right="0.31496062992125984" top="0.78740157480314965" bottom="0.78740157480314965" header="0.31496062992125984" footer="0.31496062992125984"/>
  <pageSetup paperSize="8" scale="79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zoomScale="90" zoomScaleNormal="90" workbookViewId="0">
      <selection activeCell="I77" sqref="I77"/>
    </sheetView>
  </sheetViews>
  <sheetFormatPr defaultRowHeight="12.75" x14ac:dyDescent="0.2"/>
  <cols>
    <col min="1" max="1" width="14.7109375" customWidth="1"/>
    <col min="2" max="2" width="13.85546875" customWidth="1"/>
    <col min="3" max="3" width="54.28515625" customWidth="1"/>
    <col min="4" max="4" width="18.42578125" customWidth="1"/>
    <col min="5" max="5" width="14.7109375" customWidth="1"/>
    <col min="6" max="6" width="18.28515625" customWidth="1"/>
    <col min="7" max="7" width="14.5703125" bestFit="1" customWidth="1"/>
    <col min="11" max="13" width="15.28515625" customWidth="1"/>
  </cols>
  <sheetData>
    <row r="1" spans="1:9" ht="23.25" x14ac:dyDescent="0.2">
      <c r="A1" s="13" t="s">
        <v>26</v>
      </c>
    </row>
    <row r="2" spans="1:9" x14ac:dyDescent="0.2">
      <c r="A2" s="5"/>
    </row>
    <row r="3" spans="1:9" ht="15" x14ac:dyDescent="0.2">
      <c r="A3" s="14"/>
    </row>
    <row r="4" spans="1:9" ht="15.75" thickBot="1" x14ac:dyDescent="0.25">
      <c r="A4" s="15" t="s">
        <v>171</v>
      </c>
    </row>
    <row r="5" spans="1:9" ht="23.25" customHeight="1" x14ac:dyDescent="0.2">
      <c r="B5" s="271" t="s">
        <v>313</v>
      </c>
      <c r="C5" s="272"/>
      <c r="D5" s="272"/>
      <c r="E5" s="272"/>
      <c r="F5" s="272"/>
      <c r="G5" s="273"/>
    </row>
    <row r="6" spans="1:9" ht="23.25" customHeight="1" thickBot="1" x14ac:dyDescent="0.25">
      <c r="B6" s="274"/>
      <c r="C6" s="275"/>
      <c r="D6" s="275"/>
      <c r="E6" s="275"/>
      <c r="F6" s="275"/>
      <c r="G6" s="276"/>
    </row>
    <row r="7" spans="1:9" x14ac:dyDescent="0.2">
      <c r="A7" s="5"/>
    </row>
    <row r="8" spans="1:9" ht="15" x14ac:dyDescent="0.25">
      <c r="A8" s="3"/>
    </row>
    <row r="11" spans="1:9" ht="15.75" thickBot="1" x14ac:dyDescent="0.3">
      <c r="A11" s="34" t="s">
        <v>29</v>
      </c>
      <c r="B11" s="19"/>
      <c r="C11" s="19"/>
      <c r="D11" s="19"/>
      <c r="E11" s="19"/>
      <c r="F11" s="19"/>
      <c r="G11" s="19"/>
    </row>
    <row r="12" spans="1:9" s="39" customFormat="1" ht="84" x14ac:dyDescent="0.2">
      <c r="A12" s="36" t="s">
        <v>17</v>
      </c>
      <c r="B12" s="37" t="s">
        <v>30</v>
      </c>
      <c r="C12" s="37" t="s">
        <v>31</v>
      </c>
      <c r="D12" s="37" t="s">
        <v>172</v>
      </c>
      <c r="E12" s="37" t="s">
        <v>173</v>
      </c>
      <c r="F12" s="37" t="s">
        <v>73</v>
      </c>
      <c r="G12" s="38" t="s">
        <v>292</v>
      </c>
    </row>
    <row r="13" spans="1:9" s="44" customFormat="1" ht="11.25" x14ac:dyDescent="0.2">
      <c r="A13" s="40" t="s">
        <v>32</v>
      </c>
      <c r="B13" s="41">
        <v>92501</v>
      </c>
      <c r="C13" s="42" t="s">
        <v>74</v>
      </c>
      <c r="D13" s="51">
        <v>110390287.67</v>
      </c>
      <c r="E13" s="43">
        <v>34644038.279999994</v>
      </c>
      <c r="F13" s="78">
        <v>0.31383230364943565</v>
      </c>
      <c r="G13" s="79">
        <v>723396380.51999998</v>
      </c>
      <c r="H13" s="76"/>
      <c r="I13" s="76"/>
    </row>
    <row r="14" spans="1:9" s="44" customFormat="1" ht="33.75" x14ac:dyDescent="0.2">
      <c r="A14" s="40" t="s">
        <v>32</v>
      </c>
      <c r="B14" s="41">
        <v>93703</v>
      </c>
      <c r="C14" s="42" t="s">
        <v>33</v>
      </c>
      <c r="D14" s="51">
        <v>1166</v>
      </c>
      <c r="E14" s="45">
        <v>367</v>
      </c>
      <c r="F14" s="78">
        <v>0.31475128644939965</v>
      </c>
      <c r="G14" s="79">
        <v>5830</v>
      </c>
      <c r="H14" s="76"/>
      <c r="I14" s="76"/>
    </row>
    <row r="15" spans="1:9" s="44" customFormat="1" ht="11.25" x14ac:dyDescent="0.2">
      <c r="A15" s="40" t="s">
        <v>34</v>
      </c>
      <c r="B15" s="41">
        <v>92501</v>
      </c>
      <c r="C15" s="42" t="s">
        <v>74</v>
      </c>
      <c r="D15" s="51">
        <v>74390565.260000005</v>
      </c>
      <c r="E15" s="35">
        <v>23842846.760000002</v>
      </c>
      <c r="F15" s="78">
        <v>0.32050901450563868</v>
      </c>
      <c r="G15" s="79">
        <v>393392730.08999997</v>
      </c>
      <c r="H15" s="76"/>
      <c r="I15" s="76"/>
    </row>
    <row r="16" spans="1:9" s="44" customFormat="1" ht="22.5" x14ac:dyDescent="0.2">
      <c r="A16" s="40" t="s">
        <v>34</v>
      </c>
      <c r="B16" s="41">
        <v>93104</v>
      </c>
      <c r="C16" s="42" t="s">
        <v>35</v>
      </c>
      <c r="D16" s="51">
        <v>18</v>
      </c>
      <c r="E16" s="45">
        <v>0</v>
      </c>
      <c r="F16" s="78">
        <v>0</v>
      </c>
      <c r="G16" s="79">
        <v>90</v>
      </c>
      <c r="H16" s="76"/>
      <c r="I16" s="76"/>
    </row>
    <row r="17" spans="1:15" s="44" customFormat="1" ht="11.25" x14ac:dyDescent="0.2">
      <c r="A17" s="40" t="s">
        <v>34</v>
      </c>
      <c r="B17" s="41">
        <v>92702</v>
      </c>
      <c r="C17" s="42" t="s">
        <v>36</v>
      </c>
      <c r="D17" s="51">
        <v>165</v>
      </c>
      <c r="E17" s="45">
        <v>15</v>
      </c>
      <c r="F17" s="78">
        <v>9.0909090909090912E-2</v>
      </c>
      <c r="G17" s="79">
        <v>1200</v>
      </c>
      <c r="H17" s="76"/>
      <c r="I17" s="76"/>
    </row>
    <row r="18" spans="1:15" s="44" customFormat="1" ht="11.25" x14ac:dyDescent="0.2">
      <c r="A18" s="40" t="s">
        <v>37</v>
      </c>
      <c r="B18" s="41">
        <v>92501</v>
      </c>
      <c r="C18" s="42" t="s">
        <v>74</v>
      </c>
      <c r="D18" s="51">
        <v>839388596.74000001</v>
      </c>
      <c r="E18" s="43">
        <v>626140698.74000037</v>
      </c>
      <c r="F18" s="78">
        <v>0.74594854060657079</v>
      </c>
      <c r="G18" s="79">
        <v>2098471491.8599999</v>
      </c>
      <c r="H18" s="76"/>
      <c r="I18" s="76"/>
    </row>
    <row r="19" spans="1:15" s="44" customFormat="1" ht="22.5" x14ac:dyDescent="0.2">
      <c r="A19" s="40" t="s">
        <v>37</v>
      </c>
      <c r="B19" s="41">
        <v>93004</v>
      </c>
      <c r="C19" s="42" t="s">
        <v>38</v>
      </c>
      <c r="D19" s="51">
        <v>1080800</v>
      </c>
      <c r="E19" s="43">
        <v>1156298.28</v>
      </c>
      <c r="F19" s="78">
        <v>1.0698540710584752</v>
      </c>
      <c r="G19" s="79">
        <v>1351000</v>
      </c>
      <c r="H19" s="76"/>
      <c r="I19" s="76"/>
    </row>
    <row r="20" spans="1:15" s="44" customFormat="1" ht="11.25" x14ac:dyDescent="0.2">
      <c r="A20" s="40" t="s">
        <v>39</v>
      </c>
      <c r="B20" s="41">
        <v>92501</v>
      </c>
      <c r="C20" s="42" t="s">
        <v>74</v>
      </c>
      <c r="D20" s="51">
        <v>6536061.3799999999</v>
      </c>
      <c r="E20" s="43">
        <v>2396220.0700000003</v>
      </c>
      <c r="F20" s="78">
        <v>0.36661529485208116</v>
      </c>
      <c r="G20" s="79">
        <v>24243551.109999999</v>
      </c>
      <c r="H20" s="76"/>
      <c r="I20" s="76"/>
    </row>
    <row r="21" spans="1:15" s="44" customFormat="1" ht="33.75" x14ac:dyDescent="0.2">
      <c r="A21" s="40" t="s">
        <v>39</v>
      </c>
      <c r="B21" s="41">
        <v>93003</v>
      </c>
      <c r="C21" s="42" t="s">
        <v>40</v>
      </c>
      <c r="D21" s="51">
        <v>240</v>
      </c>
      <c r="E21" s="43">
        <v>26.45</v>
      </c>
      <c r="F21" s="78">
        <v>0.11020833333333332</v>
      </c>
      <c r="G21" s="79">
        <v>600</v>
      </c>
      <c r="H21" s="76"/>
      <c r="I21" s="76"/>
    </row>
    <row r="22" spans="1:15" s="44" customFormat="1" ht="11.25" x14ac:dyDescent="0.2">
      <c r="A22" s="40" t="s">
        <v>39</v>
      </c>
      <c r="B22" s="41">
        <v>92702</v>
      </c>
      <c r="C22" s="42" t="s">
        <v>36</v>
      </c>
      <c r="D22" s="51">
        <v>8</v>
      </c>
      <c r="E22" s="45">
        <v>0</v>
      </c>
      <c r="F22" s="78">
        <v>0</v>
      </c>
      <c r="G22" s="79">
        <v>40</v>
      </c>
      <c r="H22" s="76"/>
      <c r="I22" s="76"/>
    </row>
    <row r="23" spans="1:15" s="44" customFormat="1" ht="11.25" x14ac:dyDescent="0.2">
      <c r="A23" s="40" t="s">
        <v>41</v>
      </c>
      <c r="B23" s="41">
        <v>92501</v>
      </c>
      <c r="C23" s="42" t="s">
        <v>74</v>
      </c>
      <c r="D23" s="51">
        <v>46254746.399999999</v>
      </c>
      <c r="E23" s="43">
        <v>2325145.1</v>
      </c>
      <c r="F23" s="78">
        <v>5.0268248795327958E-2</v>
      </c>
      <c r="G23" s="79">
        <v>257686609.47999999</v>
      </c>
      <c r="H23" s="76"/>
      <c r="I23" s="76"/>
    </row>
    <row r="24" spans="1:15" s="44" customFormat="1" ht="11.25" x14ac:dyDescent="0.2">
      <c r="A24" s="40" t="s">
        <v>41</v>
      </c>
      <c r="B24" s="41">
        <v>93501</v>
      </c>
      <c r="C24" s="42" t="s">
        <v>42</v>
      </c>
      <c r="D24" s="51">
        <v>5300000</v>
      </c>
      <c r="E24" s="45">
        <v>2798513</v>
      </c>
      <c r="F24" s="78">
        <v>0.52802132075471697</v>
      </c>
      <c r="G24" s="79">
        <v>5300000</v>
      </c>
      <c r="H24" s="76"/>
      <c r="I24" s="76"/>
    </row>
    <row r="25" spans="1:15" s="44" customFormat="1" ht="12" thickBot="1" x14ac:dyDescent="0.25">
      <c r="A25" s="46" t="s">
        <v>41</v>
      </c>
      <c r="B25" s="47">
        <v>92703</v>
      </c>
      <c r="C25" s="48" t="s">
        <v>43</v>
      </c>
      <c r="D25" s="52">
        <v>192</v>
      </c>
      <c r="E25" s="49">
        <v>0</v>
      </c>
      <c r="F25" s="80">
        <v>0</v>
      </c>
      <c r="G25" s="81">
        <v>960</v>
      </c>
      <c r="H25" s="76"/>
      <c r="I25" s="76"/>
    </row>
    <row r="26" spans="1:15" x14ac:dyDescent="0.2">
      <c r="A26" s="83"/>
      <c r="B26" s="83"/>
      <c r="C26" s="83"/>
      <c r="D26" s="83"/>
      <c r="E26" s="83"/>
      <c r="F26" s="83"/>
      <c r="G26" s="83"/>
    </row>
    <row r="27" spans="1:15" x14ac:dyDescent="0.2">
      <c r="A27" s="83"/>
      <c r="B27" s="83"/>
      <c r="C27" s="83"/>
      <c r="D27" s="83"/>
      <c r="E27" s="83"/>
      <c r="F27" s="84"/>
      <c r="G27" s="83"/>
      <c r="I27" s="89"/>
      <c r="J27" s="89"/>
      <c r="K27" s="89"/>
      <c r="L27" s="89"/>
      <c r="M27" s="89"/>
      <c r="N27" s="89"/>
      <c r="O27" s="89"/>
    </row>
    <row r="28" spans="1:15" s="77" customFormat="1" x14ac:dyDescent="0.2">
      <c r="G28" s="82"/>
    </row>
    <row r="29" spans="1:15" s="77" customFormat="1" x14ac:dyDescent="0.2">
      <c r="A29" s="92"/>
      <c r="B29" s="93" t="s">
        <v>30</v>
      </c>
      <c r="C29" s="93" t="s">
        <v>293</v>
      </c>
      <c r="D29" s="93" t="s">
        <v>172</v>
      </c>
      <c r="E29" s="93" t="s">
        <v>292</v>
      </c>
      <c r="G29" s="82"/>
      <c r="J29" s="77" t="s">
        <v>30</v>
      </c>
      <c r="K29" s="77" t="s">
        <v>293</v>
      </c>
      <c r="L29" s="77" t="s">
        <v>172</v>
      </c>
      <c r="M29" s="77" t="s">
        <v>292</v>
      </c>
    </row>
    <row r="30" spans="1:15" s="77" customFormat="1" x14ac:dyDescent="0.2">
      <c r="A30" s="94"/>
      <c r="B30" s="95" t="s">
        <v>294</v>
      </c>
      <c r="C30" s="96">
        <f t="shared" ref="C30:C42" si="0">E13</f>
        <v>34644038.279999994</v>
      </c>
      <c r="D30" s="97">
        <f t="shared" ref="D30:D42" si="1">D13-E13</f>
        <v>75746249.390000015</v>
      </c>
      <c r="E30" s="97">
        <f t="shared" ref="E30:E42" si="2">G13-D13</f>
        <v>613006092.85000002</v>
      </c>
      <c r="G30" s="82"/>
      <c r="J30" s="77" t="s">
        <v>294</v>
      </c>
      <c r="K30" s="90">
        <f>E13/G13</f>
        <v>4.7890809538052671E-2</v>
      </c>
      <c r="L30" s="90">
        <f>D13/G13</f>
        <v>0.15260000000366053</v>
      </c>
      <c r="M30" s="90">
        <v>1</v>
      </c>
    </row>
    <row r="31" spans="1:15" s="77" customFormat="1" x14ac:dyDescent="0.2">
      <c r="A31" s="94"/>
      <c r="B31" s="98" t="s">
        <v>295</v>
      </c>
      <c r="C31" s="96">
        <f t="shared" si="0"/>
        <v>367</v>
      </c>
      <c r="D31" s="97">
        <f t="shared" si="1"/>
        <v>799</v>
      </c>
      <c r="E31" s="97">
        <f t="shared" si="2"/>
        <v>4664</v>
      </c>
      <c r="G31" s="82"/>
      <c r="J31" s="77" t="s">
        <v>295</v>
      </c>
      <c r="K31" s="90">
        <f t="shared" ref="K31:K42" si="3">E14/G14</f>
        <v>6.2950257289879935E-2</v>
      </c>
      <c r="L31" s="90">
        <f t="shared" ref="L31:L42" si="4">D14/G14</f>
        <v>0.2</v>
      </c>
      <c r="M31" s="90">
        <v>1</v>
      </c>
    </row>
    <row r="32" spans="1:15" s="77" customFormat="1" x14ac:dyDescent="0.2">
      <c r="A32" s="94"/>
      <c r="B32" s="98" t="s">
        <v>296</v>
      </c>
      <c r="C32" s="96">
        <f t="shared" si="0"/>
        <v>23842846.760000002</v>
      </c>
      <c r="D32" s="97">
        <f t="shared" si="1"/>
        <v>50547718.5</v>
      </c>
      <c r="E32" s="97">
        <f t="shared" si="2"/>
        <v>319002164.82999998</v>
      </c>
      <c r="G32" s="82"/>
      <c r="J32" s="77" t="s">
        <v>296</v>
      </c>
      <c r="K32" s="90">
        <f t="shared" si="3"/>
        <v>6.0608254643000799E-2</v>
      </c>
      <c r="L32" s="90">
        <f t="shared" si="4"/>
        <v>0.18909999999995172</v>
      </c>
      <c r="M32" s="90">
        <v>1</v>
      </c>
    </row>
    <row r="33" spans="1:15" s="77" customFormat="1" x14ac:dyDescent="0.2">
      <c r="A33" s="94"/>
      <c r="B33" s="98" t="s">
        <v>297</v>
      </c>
      <c r="C33" s="96">
        <f t="shared" si="0"/>
        <v>0</v>
      </c>
      <c r="D33" s="97">
        <f t="shared" si="1"/>
        <v>18</v>
      </c>
      <c r="E33" s="97">
        <f t="shared" si="2"/>
        <v>72</v>
      </c>
      <c r="G33" s="82"/>
      <c r="J33" s="77" t="s">
        <v>297</v>
      </c>
      <c r="K33" s="90">
        <f t="shared" si="3"/>
        <v>0</v>
      </c>
      <c r="L33" s="90">
        <f t="shared" si="4"/>
        <v>0.2</v>
      </c>
      <c r="M33" s="90">
        <v>1</v>
      </c>
    </row>
    <row r="34" spans="1:15" s="77" customFormat="1" x14ac:dyDescent="0.2">
      <c r="A34" s="94"/>
      <c r="B34" s="98" t="s">
        <v>298</v>
      </c>
      <c r="C34" s="96">
        <f t="shared" si="0"/>
        <v>15</v>
      </c>
      <c r="D34" s="97">
        <f t="shared" si="1"/>
        <v>150</v>
      </c>
      <c r="E34" s="97">
        <f t="shared" si="2"/>
        <v>1035</v>
      </c>
      <c r="G34" s="82"/>
      <c r="J34" s="77" t="s">
        <v>298</v>
      </c>
      <c r="K34" s="90">
        <f t="shared" si="3"/>
        <v>1.2500000000000001E-2</v>
      </c>
      <c r="L34" s="90">
        <f t="shared" si="4"/>
        <v>0.13750000000000001</v>
      </c>
      <c r="M34" s="90">
        <v>1</v>
      </c>
    </row>
    <row r="35" spans="1:15" s="77" customFormat="1" x14ac:dyDescent="0.2">
      <c r="A35" s="94"/>
      <c r="B35" s="98" t="s">
        <v>299</v>
      </c>
      <c r="C35" s="96">
        <f t="shared" si="0"/>
        <v>626140698.74000037</v>
      </c>
      <c r="D35" s="97">
        <f t="shared" si="1"/>
        <v>213247897.99999964</v>
      </c>
      <c r="E35" s="97">
        <f t="shared" si="2"/>
        <v>1259082895.1199999</v>
      </c>
      <c r="G35" s="82"/>
      <c r="J35" s="77" t="s">
        <v>299</v>
      </c>
      <c r="K35" s="90">
        <f t="shared" si="3"/>
        <v>0.29837941624120645</v>
      </c>
      <c r="L35" s="90">
        <f t="shared" si="4"/>
        <v>0.39999999999809388</v>
      </c>
      <c r="M35" s="90">
        <v>1</v>
      </c>
    </row>
    <row r="36" spans="1:15" s="77" customFormat="1" x14ac:dyDescent="0.2">
      <c r="A36" s="94"/>
      <c r="B36" s="98" t="s">
        <v>300</v>
      </c>
      <c r="C36" s="96">
        <f t="shared" si="0"/>
        <v>1156298.28</v>
      </c>
      <c r="D36" s="97">
        <f t="shared" si="1"/>
        <v>-75498.280000000028</v>
      </c>
      <c r="E36" s="97">
        <f t="shared" si="2"/>
        <v>270200</v>
      </c>
      <c r="G36" s="82"/>
      <c r="J36" s="77" t="s">
        <v>300</v>
      </c>
      <c r="K36" s="90">
        <f t="shared" si="3"/>
        <v>0.85588325684678024</v>
      </c>
      <c r="L36" s="90">
        <f t="shared" si="4"/>
        <v>0.8</v>
      </c>
      <c r="M36" s="90">
        <v>1</v>
      </c>
    </row>
    <row r="37" spans="1:15" s="77" customFormat="1" x14ac:dyDescent="0.2">
      <c r="A37" s="94"/>
      <c r="B37" s="98" t="s">
        <v>301</v>
      </c>
      <c r="C37" s="96">
        <f t="shared" si="0"/>
        <v>2396220.0700000003</v>
      </c>
      <c r="D37" s="97">
        <f t="shared" si="1"/>
        <v>4139841.3099999996</v>
      </c>
      <c r="E37" s="97">
        <f t="shared" si="2"/>
        <v>17707489.73</v>
      </c>
      <c r="G37" s="82"/>
      <c r="J37" s="77" t="s">
        <v>301</v>
      </c>
      <c r="K37" s="90">
        <f t="shared" si="3"/>
        <v>9.8839483503371975E-2</v>
      </c>
      <c r="L37" s="90">
        <f t="shared" si="4"/>
        <v>0.26960000003068857</v>
      </c>
      <c r="M37" s="90">
        <v>1</v>
      </c>
    </row>
    <row r="38" spans="1:15" s="77" customFormat="1" x14ac:dyDescent="0.2">
      <c r="A38" s="94"/>
      <c r="B38" s="98" t="s">
        <v>302</v>
      </c>
      <c r="C38" s="96">
        <f t="shared" si="0"/>
        <v>26.45</v>
      </c>
      <c r="D38" s="97">
        <f t="shared" si="1"/>
        <v>213.55</v>
      </c>
      <c r="E38" s="97">
        <f t="shared" si="2"/>
        <v>360</v>
      </c>
      <c r="G38" s="82"/>
      <c r="J38" s="77" t="s">
        <v>302</v>
      </c>
      <c r="K38" s="90">
        <f t="shared" si="3"/>
        <v>4.4083333333333335E-2</v>
      </c>
      <c r="L38" s="90">
        <f t="shared" si="4"/>
        <v>0.4</v>
      </c>
      <c r="M38" s="90">
        <v>1</v>
      </c>
    </row>
    <row r="39" spans="1:15" s="77" customFormat="1" x14ac:dyDescent="0.2">
      <c r="A39" s="94"/>
      <c r="B39" s="98" t="s">
        <v>303</v>
      </c>
      <c r="C39" s="96">
        <f t="shared" si="0"/>
        <v>0</v>
      </c>
      <c r="D39" s="97">
        <f t="shared" si="1"/>
        <v>8</v>
      </c>
      <c r="E39" s="97">
        <f t="shared" si="2"/>
        <v>32</v>
      </c>
      <c r="G39" s="82"/>
      <c r="J39" s="77" t="s">
        <v>303</v>
      </c>
      <c r="K39" s="90">
        <f t="shared" si="3"/>
        <v>0</v>
      </c>
      <c r="L39" s="90">
        <f t="shared" si="4"/>
        <v>0.2</v>
      </c>
      <c r="M39" s="90">
        <v>1</v>
      </c>
    </row>
    <row r="40" spans="1:15" s="77" customFormat="1" x14ac:dyDescent="0.2">
      <c r="A40" s="94"/>
      <c r="B40" s="98" t="s">
        <v>304</v>
      </c>
      <c r="C40" s="96">
        <f t="shared" si="0"/>
        <v>2325145.1</v>
      </c>
      <c r="D40" s="97">
        <f t="shared" si="1"/>
        <v>43929601.299999997</v>
      </c>
      <c r="E40" s="97">
        <f t="shared" si="2"/>
        <v>211431863.07999998</v>
      </c>
      <c r="G40" s="82"/>
      <c r="J40" s="77" t="s">
        <v>304</v>
      </c>
      <c r="K40" s="90">
        <f t="shared" si="3"/>
        <v>9.023150658437543E-3</v>
      </c>
      <c r="L40" s="90">
        <f t="shared" si="4"/>
        <v>0.17949999999355806</v>
      </c>
      <c r="M40" s="90">
        <v>1</v>
      </c>
    </row>
    <row r="41" spans="1:15" s="77" customFormat="1" x14ac:dyDescent="0.2">
      <c r="A41" s="94"/>
      <c r="B41" s="98" t="s">
        <v>305</v>
      </c>
      <c r="C41" s="96">
        <f t="shared" si="0"/>
        <v>2798513</v>
      </c>
      <c r="D41" s="97">
        <f t="shared" si="1"/>
        <v>2501487</v>
      </c>
      <c r="E41" s="97">
        <f t="shared" si="2"/>
        <v>0</v>
      </c>
      <c r="G41" s="82"/>
      <c r="J41" s="77" t="s">
        <v>305</v>
      </c>
      <c r="K41" s="90">
        <f t="shared" si="3"/>
        <v>0.52802132075471697</v>
      </c>
      <c r="L41" s="90">
        <f t="shared" si="4"/>
        <v>1</v>
      </c>
      <c r="M41" s="90">
        <v>1</v>
      </c>
    </row>
    <row r="42" spans="1:15" s="77" customFormat="1" x14ac:dyDescent="0.2">
      <c r="A42" s="94"/>
      <c r="B42" s="98" t="s">
        <v>306</v>
      </c>
      <c r="C42" s="96">
        <f t="shared" si="0"/>
        <v>0</v>
      </c>
      <c r="D42" s="97">
        <f t="shared" si="1"/>
        <v>192</v>
      </c>
      <c r="E42" s="97">
        <f t="shared" si="2"/>
        <v>768</v>
      </c>
      <c r="G42" s="82"/>
      <c r="J42" s="77" t="s">
        <v>306</v>
      </c>
      <c r="K42" s="90">
        <f t="shared" si="3"/>
        <v>0</v>
      </c>
      <c r="L42" s="90">
        <f t="shared" si="4"/>
        <v>0.2</v>
      </c>
      <c r="M42" s="90">
        <v>1</v>
      </c>
    </row>
    <row r="43" spans="1:15" s="77" customFormat="1" x14ac:dyDescent="0.2">
      <c r="A43" s="82"/>
      <c r="B43" s="82"/>
      <c r="C43" s="82"/>
      <c r="D43" s="82"/>
      <c r="E43" s="82"/>
      <c r="F43" s="82"/>
      <c r="G43" s="82"/>
    </row>
    <row r="44" spans="1:15" x14ac:dyDescent="0.2">
      <c r="A44" s="83"/>
      <c r="B44" s="83"/>
      <c r="C44" s="83"/>
      <c r="D44" s="83"/>
      <c r="E44" s="83"/>
      <c r="F44" s="83"/>
      <c r="G44" s="83"/>
      <c r="I44" s="89"/>
      <c r="J44" s="89"/>
      <c r="K44" s="89"/>
      <c r="L44" s="89"/>
      <c r="M44" s="89"/>
      <c r="N44" s="89"/>
      <c r="O44" s="89"/>
    </row>
    <row r="45" spans="1:15" x14ac:dyDescent="0.2">
      <c r="A45" s="83"/>
      <c r="B45" s="83"/>
      <c r="C45" s="83"/>
      <c r="D45" s="83"/>
      <c r="E45" s="83"/>
      <c r="F45" s="83"/>
      <c r="G45" s="83"/>
      <c r="I45" s="89"/>
      <c r="J45" s="89"/>
      <c r="K45" s="89"/>
      <c r="L45" s="89"/>
      <c r="M45" s="89"/>
      <c r="N45" s="89"/>
      <c r="O45" s="89"/>
    </row>
    <row r="46" spans="1:15" x14ac:dyDescent="0.2">
      <c r="A46" s="83"/>
      <c r="B46" s="83"/>
      <c r="C46" s="83"/>
      <c r="D46" s="83"/>
      <c r="E46" s="83"/>
      <c r="F46" s="83"/>
      <c r="G46" s="83"/>
      <c r="I46" s="83"/>
      <c r="J46" s="83"/>
      <c r="K46" s="83"/>
      <c r="L46" s="83"/>
      <c r="M46" s="83"/>
      <c r="N46" s="83"/>
    </row>
    <row r="47" spans="1:15" x14ac:dyDescent="0.2">
      <c r="A47" s="83"/>
      <c r="B47" s="83"/>
      <c r="C47" s="83"/>
      <c r="D47" s="83"/>
      <c r="E47" s="83"/>
      <c r="F47" s="83"/>
      <c r="G47" s="83"/>
    </row>
    <row r="48" spans="1:15" x14ac:dyDescent="0.2">
      <c r="A48" s="83"/>
      <c r="B48" s="83"/>
      <c r="C48" s="83"/>
      <c r="D48" s="83"/>
      <c r="E48" s="83"/>
      <c r="F48" s="83"/>
      <c r="G48" s="83"/>
    </row>
    <row r="49" spans="1:7" x14ac:dyDescent="0.2">
      <c r="A49" s="83"/>
      <c r="B49" s="83"/>
      <c r="C49" s="83"/>
      <c r="D49" s="83"/>
      <c r="E49" s="83"/>
      <c r="F49" s="83"/>
      <c r="G49" s="83"/>
    </row>
  </sheetData>
  <mergeCells count="1">
    <mergeCell ref="B5:G6"/>
  </mergeCells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2</vt:i4>
      </vt:variant>
    </vt:vector>
  </HeadingPairs>
  <TitlesOfParts>
    <vt:vector size="8" baseType="lpstr">
      <vt:lpstr>Titulní strana</vt:lpstr>
      <vt:lpstr>Přehled čerpání</vt:lpstr>
      <vt:lpstr>Vyhodnocení výzev</vt:lpstr>
      <vt:lpstr>Plnění predikcí čerpání</vt:lpstr>
      <vt:lpstr>Plnění predikcí hodnot indik.</vt:lpstr>
      <vt:lpstr>Plnění výkonnostního rámc</vt:lpstr>
      <vt:lpstr>'Plnění predikcí čerpání'!Oblast_tisku</vt:lpstr>
      <vt:lpstr>'Vyhodnocení výzev'!Oblast_tisku</vt:lpstr>
    </vt:vector>
  </TitlesOfParts>
  <Company>MZe ČR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Šindelář</dc:creator>
  <cp:lastModifiedBy>Šindelář Zdeněk</cp:lastModifiedBy>
  <cp:lastPrinted>2017-05-29T13:28:38Z</cp:lastPrinted>
  <dcterms:created xsi:type="dcterms:W3CDTF">2015-11-13T11:04:13Z</dcterms:created>
  <dcterms:modified xsi:type="dcterms:W3CDTF">2017-05-29T14:33:52Z</dcterms:modified>
</cp:coreProperties>
</file>